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ervicepunt71.sharepoint.com/sites/Afdelinginkoop/Gedeelde documenten/Projecten/Aanbestedingen/A02.56.2025 Levering schoonmaakmiddelen- en materialen/Huidige aanbesteding/Aanbestedingsdocumenten/Tenderned publicatie/"/>
    </mc:Choice>
  </mc:AlternateContent>
  <xr:revisionPtr revIDLastSave="228" documentId="8_{7EA3DE60-41D8-4BC9-A41D-6925EB7AF80D}" xr6:coauthVersionLast="47" xr6:coauthVersionMax="47" xr10:uidLastSave="{410A802C-8EB2-4226-A718-FD1BE88B8EDD}"/>
  <bookViews>
    <workbookView xWindow="-28920" yWindow="8580" windowWidth="29040" windowHeight="15720" xr2:uid="{00000000-000D-0000-FFFF-FFFF00000000}"/>
  </bookViews>
  <sheets>
    <sheet name="1. Prijzenblad" sheetId="1" r:id="rId1"/>
    <sheet name="2. Afleveradresse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L23" i="1" s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G24" i="1" l="1"/>
  <c r="L24" i="1" s="1"/>
  <c r="G25" i="1"/>
  <c r="L25" i="1" s="1"/>
  <c r="G26" i="1"/>
  <c r="L26" i="1" s="1"/>
  <c r="G27" i="1"/>
  <c r="L27" i="1" s="1"/>
  <c r="G28" i="1"/>
  <c r="L28" i="1" s="1"/>
  <c r="G29" i="1"/>
  <c r="L29" i="1" s="1"/>
  <c r="G30" i="1"/>
  <c r="L30" i="1" s="1"/>
  <c r="G31" i="1"/>
  <c r="L31" i="1" s="1"/>
  <c r="G32" i="1"/>
  <c r="L32" i="1" s="1"/>
  <c r="G33" i="1"/>
  <c r="L33" i="1" s="1"/>
  <c r="G34" i="1"/>
  <c r="L34" i="1" s="1"/>
  <c r="G35" i="1"/>
  <c r="L35" i="1" s="1"/>
  <c r="G36" i="1"/>
  <c r="L36" i="1" s="1"/>
  <c r="G37" i="1"/>
  <c r="L37" i="1" s="1"/>
  <c r="G38" i="1"/>
  <c r="L38" i="1" s="1"/>
  <c r="G39" i="1"/>
  <c r="L39" i="1" s="1"/>
  <c r="G40" i="1"/>
  <c r="L40" i="1" s="1"/>
  <c r="G41" i="1"/>
  <c r="L41" i="1" s="1"/>
  <c r="G42" i="1"/>
  <c r="L42" i="1" s="1"/>
  <c r="G43" i="1"/>
  <c r="L43" i="1" s="1"/>
  <c r="G44" i="1"/>
  <c r="L44" i="1" s="1"/>
  <c r="G45" i="1"/>
  <c r="L45" i="1" s="1"/>
  <c r="G46" i="1"/>
  <c r="L46" i="1" s="1"/>
  <c r="G47" i="1"/>
  <c r="L47" i="1" s="1"/>
  <c r="G48" i="1"/>
  <c r="L48" i="1" s="1"/>
  <c r="G49" i="1"/>
  <c r="L49" i="1" s="1"/>
  <c r="G50" i="1"/>
  <c r="L50" i="1" s="1"/>
  <c r="G51" i="1"/>
  <c r="L51" i="1" s="1"/>
  <c r="G52" i="1"/>
  <c r="L52" i="1" s="1"/>
  <c r="G53" i="1"/>
  <c r="L53" i="1" s="1"/>
  <c r="G54" i="1"/>
  <c r="L54" i="1" s="1"/>
  <c r="G55" i="1"/>
  <c r="L55" i="1" s="1"/>
  <c r="G56" i="1"/>
  <c r="L56" i="1" s="1"/>
  <c r="G57" i="1"/>
  <c r="L57" i="1" s="1"/>
  <c r="G58" i="1"/>
  <c r="L58" i="1" s="1"/>
  <c r="G59" i="1"/>
  <c r="L59" i="1" s="1"/>
  <c r="G60" i="1"/>
  <c r="L60" i="1" s="1"/>
  <c r="G61" i="1"/>
  <c r="L61" i="1" s="1"/>
  <c r="G62" i="1"/>
  <c r="L62" i="1" s="1"/>
  <c r="G63" i="1"/>
  <c r="L63" i="1" s="1"/>
  <c r="G64" i="1"/>
  <c r="L64" i="1" s="1"/>
  <c r="G65" i="1"/>
  <c r="L65" i="1" s="1"/>
  <c r="G66" i="1"/>
  <c r="L66" i="1" s="1"/>
  <c r="G67" i="1"/>
  <c r="L67" i="1" s="1"/>
  <c r="G68" i="1"/>
  <c r="L68" i="1" s="1"/>
  <c r="G69" i="1"/>
  <c r="L69" i="1" s="1"/>
  <c r="G70" i="1"/>
  <c r="L70" i="1" s="1"/>
  <c r="G71" i="1"/>
  <c r="L71" i="1" s="1"/>
  <c r="G72" i="1"/>
  <c r="L72" i="1" s="1"/>
  <c r="G73" i="1"/>
  <c r="L73" i="1" s="1"/>
  <c r="G74" i="1"/>
  <c r="L74" i="1" s="1"/>
  <c r="G75" i="1"/>
  <c r="L75" i="1" s="1"/>
  <c r="G76" i="1"/>
  <c r="L76" i="1" s="1"/>
  <c r="G77" i="1"/>
  <c r="L77" i="1" s="1"/>
  <c r="G78" i="1"/>
  <c r="L78" i="1" s="1"/>
  <c r="G79" i="1"/>
  <c r="L79" i="1" s="1"/>
  <c r="G80" i="1"/>
  <c r="L80" i="1" s="1"/>
  <c r="G81" i="1"/>
  <c r="L81" i="1" s="1"/>
  <c r="G82" i="1"/>
  <c r="L82" i="1" s="1"/>
  <c r="G83" i="1"/>
  <c r="L83" i="1" s="1"/>
  <c r="G84" i="1"/>
  <c r="L84" i="1" s="1"/>
  <c r="G85" i="1"/>
  <c r="L85" i="1" s="1"/>
  <c r="G86" i="1"/>
  <c r="L86" i="1" s="1"/>
  <c r="G87" i="1"/>
  <c r="L87" i="1" s="1"/>
  <c r="G88" i="1"/>
  <c r="L88" i="1" s="1"/>
  <c r="G89" i="1"/>
  <c r="L89" i="1" s="1"/>
  <c r="G90" i="1"/>
  <c r="L90" i="1" s="1"/>
  <c r="G91" i="1"/>
  <c r="L91" i="1" s="1"/>
  <c r="G92" i="1"/>
  <c r="L92" i="1" s="1"/>
  <c r="G93" i="1"/>
  <c r="L93" i="1" s="1"/>
  <c r="G94" i="1"/>
  <c r="L94" i="1" s="1"/>
  <c r="G95" i="1"/>
  <c r="L95" i="1" s="1"/>
  <c r="G96" i="1"/>
  <c r="L96" i="1" s="1"/>
  <c r="G97" i="1"/>
  <c r="L97" i="1" s="1"/>
  <c r="G98" i="1"/>
  <c r="L98" i="1" s="1"/>
  <c r="G99" i="1"/>
  <c r="L99" i="1" s="1"/>
  <c r="G100" i="1"/>
  <c r="L100" i="1" s="1"/>
  <c r="G101" i="1"/>
  <c r="L101" i="1" s="1"/>
  <c r="G102" i="1"/>
  <c r="L102" i="1" s="1"/>
  <c r="G103" i="1"/>
  <c r="L103" i="1" s="1"/>
  <c r="G104" i="1"/>
  <c r="L104" i="1" s="1"/>
  <c r="G105" i="1"/>
  <c r="L105" i="1" s="1"/>
  <c r="G106" i="1"/>
  <c r="L106" i="1" s="1"/>
  <c r="G107" i="1"/>
  <c r="L107" i="1" s="1"/>
  <c r="G108" i="1"/>
  <c r="L108" i="1" s="1"/>
  <c r="G109" i="1"/>
  <c r="L109" i="1" s="1"/>
  <c r="G110" i="1"/>
  <c r="L110" i="1" s="1"/>
  <c r="G111" i="1"/>
  <c r="L111" i="1" s="1"/>
  <c r="G112" i="1"/>
  <c r="L112" i="1" s="1"/>
  <c r="G113" i="1"/>
  <c r="L113" i="1" s="1"/>
  <c r="G114" i="1"/>
  <c r="L114" i="1" s="1"/>
  <c r="G115" i="1"/>
  <c r="L115" i="1" s="1"/>
  <c r="G116" i="1"/>
  <c r="L116" i="1" s="1"/>
  <c r="G117" i="1"/>
  <c r="L117" i="1" s="1"/>
  <c r="G118" i="1"/>
  <c r="L118" i="1" s="1"/>
  <c r="G119" i="1"/>
  <c r="L119" i="1" s="1"/>
  <c r="G120" i="1"/>
  <c r="L120" i="1" s="1"/>
  <c r="G121" i="1"/>
  <c r="L121" i="1" s="1"/>
  <c r="G122" i="1"/>
  <c r="L122" i="1" s="1"/>
  <c r="G123" i="1"/>
  <c r="L123" i="1" s="1"/>
  <c r="G124" i="1"/>
  <c r="L124" i="1" s="1"/>
  <c r="G125" i="1"/>
  <c r="L125" i="1" s="1"/>
  <c r="G126" i="1"/>
  <c r="L126" i="1" s="1"/>
  <c r="G127" i="1"/>
  <c r="L127" i="1" s="1"/>
  <c r="G128" i="1"/>
  <c r="L128" i="1" s="1"/>
  <c r="G129" i="1"/>
  <c r="L129" i="1" s="1"/>
  <c r="G130" i="1"/>
  <c r="L130" i="1" s="1"/>
  <c r="G131" i="1"/>
  <c r="L131" i="1" s="1"/>
  <c r="G132" i="1"/>
  <c r="L132" i="1" s="1"/>
  <c r="G133" i="1"/>
  <c r="L133" i="1" s="1"/>
  <c r="G134" i="1"/>
  <c r="L134" i="1" s="1"/>
  <c r="G135" i="1"/>
  <c r="L135" i="1" s="1"/>
  <c r="G136" i="1"/>
  <c r="L136" i="1" s="1"/>
  <c r="G137" i="1"/>
  <c r="L137" i="1" s="1"/>
  <c r="G138" i="1"/>
  <c r="L138" i="1" s="1"/>
  <c r="G139" i="1"/>
  <c r="L139" i="1" s="1"/>
  <c r="G140" i="1"/>
  <c r="L140" i="1" s="1"/>
  <c r="G141" i="1"/>
  <c r="L141" i="1" s="1"/>
  <c r="G142" i="1"/>
  <c r="L142" i="1" s="1"/>
  <c r="G143" i="1"/>
  <c r="L143" i="1" s="1"/>
  <c r="G144" i="1"/>
  <c r="L144" i="1" s="1"/>
  <c r="G145" i="1"/>
  <c r="L145" i="1" s="1"/>
  <c r="G146" i="1"/>
  <c r="L146" i="1" s="1"/>
  <c r="G147" i="1"/>
  <c r="L147" i="1" s="1"/>
  <c r="G148" i="1"/>
  <c r="L148" i="1" s="1"/>
  <c r="G149" i="1"/>
  <c r="L149" i="1" s="1"/>
  <c r="L150" i="1" s="1"/>
  <c r="G150" i="1"/>
</calcChain>
</file>

<file path=xl/sharedStrings.xml><?xml version="1.0" encoding="utf-8"?>
<sst xmlns="http://schemas.openxmlformats.org/spreadsheetml/2006/main" count="173" uniqueCount="170">
  <si>
    <t>Naam Inschrijver</t>
  </si>
  <si>
    <t xml:space="preserve">Naam </t>
  </si>
  <si>
    <t>Functie</t>
  </si>
  <si>
    <t>Plaats</t>
  </si>
  <si>
    <t>Datum</t>
  </si>
  <si>
    <t>* Aan de geschatte hoeveelheid (per jaar) kan Inschrijver geen rechten ontlenen.</t>
  </si>
  <si>
    <t>**De bedragen zijn exclusief BTW</t>
  </si>
  <si>
    <t>Opslag percentage spoedbestelling:</t>
  </si>
  <si>
    <t>Indien gelijkwaardig alternatief</t>
  </si>
  <si>
    <t>Nr.</t>
  </si>
  <si>
    <t>Product omschrijving</t>
  </si>
  <si>
    <t>Merk/productinformatie</t>
  </si>
  <si>
    <t>Prijs per eenheid excl. BTW**</t>
  </si>
  <si>
    <t>Subtotaal excl. 21% BTW</t>
  </si>
  <si>
    <t>Merk</t>
  </si>
  <si>
    <t>Prijs excl. BTW</t>
  </si>
  <si>
    <t>Subtotaal excl. BTW</t>
  </si>
  <si>
    <t>Totaal excl. BTW**</t>
  </si>
  <si>
    <t>Piek Chloor Dik - 1L</t>
  </si>
  <si>
    <t>Piek Afwasmiddel - 1L</t>
  </si>
  <si>
    <t>HG schimmelreiniger schuimspray - 0,5L</t>
  </si>
  <si>
    <t>Vuilzak 60x80cm KOMO met sluitstrips - 20 zakken per rol</t>
  </si>
  <si>
    <t>Vuilzak 65/25x140cm T70 Blauw - 10 zakken per rol</t>
  </si>
  <si>
    <t>Vuilzak 70x110cm T25 Blauw - 20 zakken per rol</t>
  </si>
  <si>
    <t>Greenspeed Probio San - 1L</t>
  </si>
  <si>
    <t xml:space="preserve">TASKI Jontec Asset - 5L </t>
  </si>
  <si>
    <t>Afleveradres</t>
  </si>
  <si>
    <t>Naam locaties</t>
  </si>
  <si>
    <t>Deelnemende dienst</t>
  </si>
  <si>
    <t>Paramaribostraat 66, 2315 VK, Leiden</t>
  </si>
  <si>
    <t>Zwembad en Sporthal de Zijl</t>
  </si>
  <si>
    <t>Leiden Sportaccomodaties (SPA)</t>
  </si>
  <si>
    <t>Voorschoterweg 6, 2324 NE, Leiden</t>
  </si>
  <si>
    <t>Zwembad de Vliet</t>
  </si>
  <si>
    <t>Broekplein 2, 2318 TJ, Leiden</t>
  </si>
  <si>
    <t>Sportzaal/turnhal Broekplein</t>
  </si>
  <si>
    <t>Le Pooleweg 11</t>
  </si>
  <si>
    <t>Hoofdvestiging DZB Leiden</t>
  </si>
  <si>
    <t>De Zijl Bedrijven (DZB)</t>
  </si>
  <si>
    <t>Prijzenblad aanbesteding A02.56.2025 Levering schoonmaakmiddelen- en materiaal</t>
  </si>
  <si>
    <t>Product omschrijving2</t>
  </si>
  <si>
    <t>Vaatdoek Viscose Vliesdoek 38x40cm Blauw - per stuk</t>
  </si>
  <si>
    <t>Vuilzak 70x80cm T25 Zwart - 20 zakken per rol</t>
  </si>
  <si>
    <t>HC Toiletontkalker WC Reiniger Periodiek - 0,75L</t>
  </si>
  <si>
    <t>Hynex Schoenovertrek - CPE Geruwd 40mu Blauw - 100 stuks per pakje</t>
  </si>
  <si>
    <t>Midi Poetsrol HC Cellulose 1-laags - 280m per rol</t>
  </si>
  <si>
    <t>Cleantex Citronel Fris - 1L</t>
  </si>
  <si>
    <t>Suma Tab D4 Desinfectietabletten - 300 stuks per potje</t>
  </si>
  <si>
    <t>Melaminespons Grijs - per pak van 10 stuks</t>
  </si>
  <si>
    <t>Vuilzak 60x80cm T23 Grijs - 20 zakken per rol</t>
  </si>
  <si>
    <t>Schoenovertrek Blauw - 100 stuks per pakje</t>
  </si>
  <si>
    <t>Vuilzak 70x110cm T70 Dik Blauw - 20 zakken per rol</t>
  </si>
  <si>
    <t>Doodlebug pad 250x115x25mm Rood - per stuk</t>
  </si>
  <si>
    <t>Palmolive Handzeep Hygiëne Plus met pompje 0,3L - per stuk</t>
  </si>
  <si>
    <t>HC Products Glas en Interieurreiniger Sprayflacon - 1L</t>
  </si>
  <si>
    <t>Toiletpapier HC Doprol 2-laags - 36x 100m per doos</t>
  </si>
  <si>
    <t>Suma Multi D2 Allesreiniger - 5L</t>
  </si>
  <si>
    <t>Vaatdoek Viscose Vliesdoek 38x40cm Roze - per stuk</t>
  </si>
  <si>
    <t>TASKI Sani Calc - 5L</t>
  </si>
  <si>
    <t>Glorix Bleek Original - 0,75L</t>
  </si>
  <si>
    <t>Glorix Pro Formula Bleek Original - 1,25L</t>
  </si>
  <si>
    <t>HG schimmel, vocht en weerplekkenreiniger spray - 0,5L</t>
  </si>
  <si>
    <t xml:space="preserve">Divosan ETHA-plus Oppervlaktedesinfectie - 0,75L </t>
  </si>
  <si>
    <t>Vuilzak 80x110cm T60 Blauw - 20 zakken per rol</t>
  </si>
  <si>
    <t>Slang 1/2 inch (=1/2 duims=12,7mm) Geel Tricoflex per meter</t>
  </si>
  <si>
    <t>Schuurspons Klein Multi Kleuren - 10 stuks per pakje</t>
  </si>
  <si>
    <t>TASKI Sani 100 - 1L</t>
  </si>
  <si>
    <t>Vuilzak 70x110cm T50 Blauw - 25 zakken per rol</t>
  </si>
  <si>
    <t>Toiletpapier HC Maxi Jumbo 2-Laags - 6x 380m per pak</t>
  </si>
  <si>
    <t>Disposable Handschoen Blauw maat L - Nitril Cat 3 - 100 stuks per doosje</t>
  </si>
  <si>
    <t>Doodlebug pad 250x115x25mm Bruin - per stuk</t>
  </si>
  <si>
    <t>Melamine pad Extreme Combo - 17" / 43cm</t>
  </si>
  <si>
    <t>Vloerpad 3M Rood - 17" / 43cm</t>
  </si>
  <si>
    <t>Schuurspons Extra Zwaar Groen/Geel - per stuk</t>
  </si>
  <si>
    <t>Handdoek HC Recycled 2-laags Z-Vouw - 20x190 stuks per baal</t>
  </si>
  <si>
    <t>Doodlebug pad 250x115x25mm Groen - per stuk</t>
  </si>
  <si>
    <t>Vloerpad SL Groen - 17" / 43cm</t>
  </si>
  <si>
    <t xml:space="preserve">TASKI Sani Ami - 1L </t>
  </si>
  <si>
    <t>Viscose Vaatdoek 125g 38x40cm Blauw - per pak van 10 stuks</t>
  </si>
  <si>
    <t>Vuilzak 50x55cm T10 Zwart - 50 zakken per rol</t>
  </si>
  <si>
    <t>Vaatdoek Viscose Vliesdoek 38x40cm Wit - per stuk</t>
  </si>
  <si>
    <t>MicroHC Microvezeldoek 40x40cm - Geel</t>
  </si>
  <si>
    <t>Toiletgarnituur Basic Rond PPN WC Open Wit - per stuk</t>
  </si>
  <si>
    <t>Piek Multireiniger Spray - 0,75L</t>
  </si>
  <si>
    <t>Vuilzak 65/25x140cm T70 Zwart - 10 rol à 10 zakken per doos</t>
  </si>
  <si>
    <t>Piek Afwasmiddel Citroen Extra - 1L</t>
  </si>
  <si>
    <t>MicroHC Microvezeldoek 40x40cm - Blauw</t>
  </si>
  <si>
    <t>TASKI Jontec Uniforte Plus - 5L</t>
  </si>
  <si>
    <t>TASKI Sani Calc - 1L</t>
  </si>
  <si>
    <t>Melamine Pad Doodlebug - per stuk</t>
  </si>
  <si>
    <t>MicroHC Microvezeldoek 40x40cm - Rood</t>
  </si>
  <si>
    <t>TASKI Sani Clonet - 0,75L</t>
  </si>
  <si>
    <t>Stofzak HC Nilfisk Alto/Aero21/25/Wap Vlies - 5 stuks Stofzuigerzakken</t>
  </si>
  <si>
    <t>Disposable Handschoen Blauw maat XL - Nitril Cat 3 - 100 stuks per doosje</t>
  </si>
  <si>
    <t>Spaanse Mop Mini-Linea 250 gram met blauwe dop- per stuk</t>
  </si>
  <si>
    <t>Arbeidsloon per 10 minuten HAAGCLEAN</t>
  </si>
  <si>
    <t>TASKI Sani Acid - 5L</t>
  </si>
  <si>
    <t>Glorix Pro Toiletreiniger Ocean (Zonder Chloor) - 1L</t>
  </si>
  <si>
    <t>Unger HiFlo slang Geel 5x9mm - per meter</t>
  </si>
  <si>
    <t>Vaatdoek Viscose Vliesdoek 38x40cm Geel - per stuk</t>
  </si>
  <si>
    <t>Batterij Duracell Procell Alkaline Intense D (LR20) - per stuk</t>
  </si>
  <si>
    <t>Melamine Pad Doodlebug Extreme - per stuk</t>
  </si>
  <si>
    <t>Vuilzak 65/25x140cm T18 Zwart - 10 zakken per rol</t>
  </si>
  <si>
    <t>TASKI Sprint Impact Performer - 0,75L</t>
  </si>
  <si>
    <t>Vikan Hygiene Vloertrekker Flexibele Nek 60cm Wit</t>
  </si>
  <si>
    <t>HC Products Vloerreiniger Dagelijks Eco - 1L</t>
  </si>
  <si>
    <t>Gardena Koppelstuk Slangkoppeling - 02931</t>
  </si>
  <si>
    <t>Luchtverfrisser Glade Spray Tranquil Lavender &amp; Aloe - 300ml</t>
  </si>
  <si>
    <t>Vuilzak 60x80cm T50 Grijs - per rol van 20 zakken</t>
  </si>
  <si>
    <t>GREEN'R All Ontvetter - 5L</t>
  </si>
  <si>
    <t>Soft Care Des E Handdesinfectiemiddel - 0,5L</t>
  </si>
  <si>
    <t>Vuilzak 50x55cm T15 Zwart - 50 zakken per rol</t>
  </si>
  <si>
    <t>Greenspeed Multimop - 30cm</t>
  </si>
  <si>
    <t>Greenspeed Scrubmop Groen - 30cm</t>
  </si>
  <si>
    <t>Greenspeed Scrubmop Groen - 45cm</t>
  </si>
  <si>
    <t>Batterij Duracell Procell Alkaline Intense C Engelse Staaf (LR14) - per stuk</t>
  </si>
  <si>
    <t>Vloerpad SL Blauw - 17" / 43cm</t>
  </si>
  <si>
    <t>Numatic Steelklem Zwart voor EM-Serie</t>
  </si>
  <si>
    <t>MicroHC Zebra Vlakmop met Pockets - 40cm</t>
  </si>
  <si>
    <t>Vloerpad 3M Bruin - 17" / 43cm</t>
  </si>
  <si>
    <t>Vikan Hygiene Ergonomische Steel 150cm Wit</t>
  </si>
  <si>
    <t>Steel Aluminium met Gat 140cm - Groen</t>
  </si>
  <si>
    <t>Sun Pro Formule Vaatwastabletten All in One - 102 stuks  per doos</t>
  </si>
  <si>
    <t>TASKI Tapi Gum - 0,5L</t>
  </si>
  <si>
    <t>Vikan Vervangrubber Cassette voor Vloertrekker 60cm Zwart</t>
  </si>
  <si>
    <t>Syr Freedom Mop Mini Blauw</t>
  </si>
  <si>
    <t>Vikan Hygiene Doodlebug Padhouder Steelmodel 23cm Wit</t>
  </si>
  <si>
    <t>HC Products Sanitairreiniger Periodiek - 1L</t>
  </si>
  <si>
    <t>Syr Freedom Mop Midi Rood</t>
  </si>
  <si>
    <t>Veiligheidsbril Virtua helder - per stuk</t>
  </si>
  <si>
    <t>Roestvrijstaalreiniger 3M RVS - 0,6L</t>
  </si>
  <si>
    <t>Lijmverwijderaar Seal en Bond - 0,5L</t>
  </si>
  <si>
    <t>Dammol Pro-Line Vloeibaar Schuurmiddel Eco - 0,75L</t>
  </si>
  <si>
    <t>Theedoek Blok Blauw 65x65cm - per stuk</t>
  </si>
  <si>
    <t>Emmer 12L Kunststof Rood  - per stuk</t>
  </si>
  <si>
    <t>Handschoen Zwart OXXA PU-Flex - Maat 8/M</t>
  </si>
  <si>
    <t>Handschoen Zwart OXXA PU-Flex - Maat 9/L</t>
  </si>
  <si>
    <t>Greenspeed Fox Duster Microvezelhoes Medium</t>
  </si>
  <si>
    <t>Economic ontvetter keuken- en vloerreiniger laagschuimend - 1L</t>
  </si>
  <si>
    <t>Green Air Luchtverfrisser Mango Citrus - per stuk</t>
  </si>
  <si>
    <t>Gardena waterstop 13 mm (1/2")- 15 mm (5/8") - 18213</t>
  </si>
  <si>
    <t>Sun Vaatwas Tablets All in 1 - 25 stuks per doos</t>
  </si>
  <si>
    <t>Viscose Vaatdoek 125g 38x40cm Roze - per pak van 10 stuks</t>
  </si>
  <si>
    <t>Disposable Handschoen Blauw maat M - Nitril Cat 3 - 100 stuks per doosje</t>
  </si>
  <si>
    <t>Pearl White Toiletroldispenser Doprol</t>
  </si>
  <si>
    <t>Waterzuigmond Wessel-Werk - 32mm / 36cm</t>
  </si>
  <si>
    <t xml:space="preserve">Handzeep de Luxe Euro 52809 - 5L </t>
  </si>
  <si>
    <t>Gardena Handsproeier classic tuinspuit - 18300</t>
  </si>
  <si>
    <t>Piek Bleek - Chloor Dun - 1L</t>
  </si>
  <si>
    <t>Stofzak i-team i-vac 4B/5/5B/6 Papier - 10 stuks per pak</t>
  </si>
  <si>
    <t>Masker 3 laags Blauw Type IIR - 50 stuks per doos</t>
  </si>
  <si>
    <t>Melamine pad Extreme Combo - 14" / 35,5cm</t>
  </si>
  <si>
    <t>Unger ErgoTec Handgreep Wisser - Groen</t>
  </si>
  <si>
    <t>Schuurspons Basic Spontex Groen/Geel - per stuk</t>
  </si>
  <si>
    <t xml:space="preserve">Unger Dolly wasverdelerhoes - 42cm </t>
  </si>
  <si>
    <t>Vloerpad 3M Rood - 16" / 43 cm</t>
  </si>
  <si>
    <t>Oogspoelfles M-Safe 0,5L gevuld - per fles</t>
  </si>
  <si>
    <t xml:space="preserve">Sprayflacon 600ml - Transparant </t>
  </si>
  <si>
    <t>Greenspeed Probio Multi - 1L</t>
  </si>
  <si>
    <t>Sleutel dispensers - MTS</t>
  </si>
  <si>
    <t>Fictieve aantallen* o.b.v. 4 jaar</t>
  </si>
  <si>
    <t>Fictieve inschrijfprijs kernassortiment totaal excl. BTW</t>
  </si>
  <si>
    <t>Sportcomplex 1574</t>
  </si>
  <si>
    <t>Telderskade 399, 2321TR Leiden</t>
  </si>
  <si>
    <t>Ten behoeve van een transparante en objectieve prijsvergelijking hanteert de Aanbestedende dienst voor elk product een voorgeschreven verpakkingseenheid zoals opgenomen in het prijzenblad (bijvoorbeeld</t>
  </si>
  <si>
    <t>prijs zelfstandig terug te rekenen naar de voorgeschreven verpakkingseenheid. De Inschrijver draagt hierbij volledig de verantwoordelijkheid voor de juistheid en volledigheid hiervan.</t>
  </si>
  <si>
    <t xml:space="preserve">                                                              Handtekening</t>
  </si>
  <si>
    <t>Vulzak 20 zakken per rol in nr. 2 in onderstaand overzicht of een andere gespecificeerde eenheid). Indien de Inschrijver een alternatief product aanbiedt in een afwijkende verpakkingseenheid, is de inschrijver verplicht de aangeboden</t>
  </si>
  <si>
    <r>
      <rPr>
        <b/>
        <sz val="11"/>
        <rFont val="Calibri"/>
        <family val="2"/>
      </rPr>
      <t>Invulinstrucies: U dient uw prijs in te vullen in het gele vlak in kolom F. Alleen als u een alternatief product aanbiedt, dan dient u de gele kolommen vanaf kolom H tot en met J in te vullen.  U dient dus óf kolom F in te vullen, óf de kolommen voor het alternatieve product</t>
    </r>
    <r>
      <rPr>
        <sz val="11"/>
        <rFont val="Calibri"/>
        <family val="2"/>
      </rPr>
      <t xml:space="preserve">. In dit Prijzenblad zijn rekenformules toegepast. Indien u onjuistheden in de formules constateert dient u dit te melden. Het Prijzenblad mag niet gewijzigd worden, dit leidt tot uitsluiting. Het Prijzenblad dient rechtsgeldig ondertekend te zijn. </t>
    </r>
    <r>
      <rPr>
        <b/>
        <sz val="11"/>
        <rFont val="Calibri"/>
        <family val="2"/>
      </rPr>
      <t xml:space="preserve">U dient in cel F18 uw opslag percentage spoedbestelling in te vullen.
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>Invulinstructie alternatief product</t>
    </r>
    <r>
      <rPr>
        <sz val="11"/>
        <rFont val="Calibri"/>
        <family val="2"/>
      </rPr>
      <t>. Bij het aanbieden van een vergelijkbaar alternatief product dienen de specificaties en kwaliteit van het product minimaal gelijk te blijven aan de voorgeschreven producten of hoger.</t>
    </r>
  </si>
  <si>
    <r>
      <t xml:space="preserve">Tabje 2 van deze Excel sheet: </t>
    </r>
    <r>
      <rPr>
        <sz val="11"/>
        <rFont val="Calibri"/>
        <family val="2"/>
      </rPr>
      <t>Afleveradressen voor de schoonmaakproducten.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</si>
</sst>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yyyy\-mm\-dd\ h:mm:ss"/>
    <numFmt numFmtId="165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2" borderId="1" xfId="0" applyFont="1" applyFill="1" applyBorder="1"/>
    <xf numFmtId="0" fontId="0" fillId="0" borderId="1" xfId="0" applyBorder="1"/>
    <xf numFmtId="0" fontId="0" fillId="2" borderId="1" xfId="0" applyFill="1" applyBorder="1"/>
    <xf numFmtId="164" fontId="0" fillId="2" borderId="1" xfId="0" applyNumberFormat="1" applyFill="1" applyBorder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3" borderId="0" xfId="0" applyFill="1"/>
    <xf numFmtId="49" fontId="0" fillId="0" borderId="0" xfId="0" applyNumberFormat="1" applyAlignment="1">
      <alignment vertical="top"/>
    </xf>
    <xf numFmtId="1" fontId="2" fillId="0" borderId="0" xfId="0" applyNumberFormat="1" applyFont="1" applyAlignment="1">
      <alignment vertical="top"/>
    </xf>
    <xf numFmtId="44" fontId="0" fillId="0" borderId="0" xfId="1" applyFont="1"/>
    <xf numFmtId="0" fontId="0" fillId="2" borderId="0" xfId="0" applyFill="1"/>
    <xf numFmtId="0" fontId="3" fillId="0" borderId="0" xfId="0" applyFont="1"/>
    <xf numFmtId="0" fontId="4" fillId="4" borderId="0" xfId="0" applyFont="1" applyFill="1"/>
    <xf numFmtId="10" fontId="0" fillId="2" borderId="1" xfId="0" applyNumberForma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2" fillId="0" borderId="1" xfId="0" applyFont="1" applyBorder="1" applyAlignment="1">
      <alignment horizontal="center"/>
    </xf>
    <xf numFmtId="0" fontId="8" fillId="0" borderId="0" xfId="0" applyFont="1"/>
    <xf numFmtId="165" fontId="4" fillId="2" borderId="0" xfId="0" applyNumberFormat="1" applyFont="1" applyFill="1"/>
    <xf numFmtId="165" fontId="0" fillId="2" borderId="0" xfId="0" applyNumberFormat="1" applyFill="1"/>
    <xf numFmtId="0" fontId="6" fillId="0" borderId="0" xfId="0" applyFont="1"/>
    <xf numFmtId="44" fontId="2" fillId="0" borderId="0" xfId="1" applyFont="1"/>
    <xf numFmtId="0" fontId="7" fillId="0" borderId="0" xfId="0" applyFont="1"/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3" borderId="0" xfId="0" applyFont="1" applyFill="1" applyAlignment="1">
      <alignment horizontal="center"/>
    </xf>
  </cellXfs>
  <cellStyles count="2">
    <cellStyle name="Standaard" xfId="0" builtinId="0"/>
    <cellStyle name="Valuta" xfId="1" builtinId="4"/>
  </cellStyles>
  <dxfs count="5"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</dxf>
    <dxf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EE3A4DF-027F-4F55-AA30-FC14C1EE833B}" name="Tabel3" displayName="Tabel3" ref="B22:L150" totalsRowShown="0">
  <autoFilter ref="B22:L150" xr:uid="{4EE3A4DF-027F-4F55-AA30-FC14C1EE833B}"/>
  <tableColumns count="11">
    <tableColumn id="1" xr3:uid="{AF32981F-2B67-47BF-BCB7-3879BC574E88}" name="Nr."/>
    <tableColumn id="2" xr3:uid="{378810FA-B1E6-4EE1-91E0-D91011D912C4}" name="Product omschrijving"/>
    <tableColumn id="3" xr3:uid="{A53892FF-C8F8-4E70-BA32-4DD9659861C1}" name="Merk/productinformatie" dataDxfId="4"/>
    <tableColumn id="4" xr3:uid="{AF9C64A5-2E84-45F4-AA54-2731B4BA4FA1}" name="Fictieve aantallen* o.b.v. 4 jaar"/>
    <tableColumn id="6" xr3:uid="{E20C7BF9-8887-4E65-90F5-A3B11D39B668}" name="Prijs per eenheid excl. BTW**" dataDxfId="3"/>
    <tableColumn id="7" xr3:uid="{E23E4744-F17C-4D09-ACFF-F9BBA9EBDBA9}" name="Subtotaal excl. 21% BTW" dataDxfId="2">
      <calculatedColumnFormula>Tabel3[[#This Row],[Fictieve aantallen* o.b.v. 4 jaar]]*Tabel3[[#This Row],[Prijs per eenheid excl. BTW**]]</calculatedColumnFormula>
    </tableColumn>
    <tableColumn id="8" xr3:uid="{B170498F-B73C-4E1E-8F68-7DAD88437B3A}" name="Merk"/>
    <tableColumn id="9" xr3:uid="{2F92C8F3-2892-4600-B2C8-19C410E2B08D}" name="Product omschrijving2"/>
    <tableColumn id="10" xr3:uid="{8C600F5A-9884-4863-AADB-BFF2A9D1925C}" name="Prijs excl. BTW"/>
    <tableColumn id="12" xr3:uid="{723A7C0A-A8FE-45FC-9504-A70DB1822F5D}" name="Subtotaal excl. BTW" dataDxfId="1">
      <calculatedColumnFormula>SUM(J23*Tabel3[[#This Row],[Fictieve aantallen* o.b.v. 4 jaar]])</calculatedColumnFormula>
    </tableColumn>
    <tableColumn id="13" xr3:uid="{9947A4C3-C673-4B17-85F8-5AC472703745}" name="Totaal excl. BTW**" dataDxfId="0">
      <calculatedColumnFormula>_xleta.SUM</calculatedColumnFormula>
    </tableColumn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50"/>
  <sheetViews>
    <sheetView showGridLines="0" tabSelected="1" zoomScaleNormal="100" workbookViewId="0">
      <selection activeCell="B8" sqref="B8"/>
    </sheetView>
  </sheetViews>
  <sheetFormatPr defaultRowHeight="14.25" x14ac:dyDescent="0.45"/>
  <cols>
    <col min="1" max="1" width="3.59765625" customWidth="1"/>
    <col min="2" max="2" width="18" customWidth="1"/>
    <col min="3" max="3" width="70.9296875" customWidth="1"/>
    <col min="4" max="4" width="40.59765625" style="9" customWidth="1"/>
    <col min="5" max="5" width="40.59765625" customWidth="1"/>
    <col min="6" max="6" width="19" customWidth="1"/>
    <col min="7" max="7" width="27.59765625" customWidth="1"/>
    <col min="8" max="9" width="40.59765625" customWidth="1"/>
    <col min="10" max="10" width="20" customWidth="1"/>
    <col min="11" max="11" width="27.59765625" customWidth="1"/>
    <col min="12" max="12" width="35.3984375" customWidth="1"/>
    <col min="13" max="13" width="18.46484375" customWidth="1"/>
    <col min="14" max="14" width="18" customWidth="1"/>
  </cols>
  <sheetData>
    <row r="2" spans="2:14" ht="15.75" x14ac:dyDescent="0.5">
      <c r="B2" s="22" t="s">
        <v>39</v>
      </c>
      <c r="C2" s="22"/>
      <c r="D2" s="8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4" ht="79.900000000000006" customHeight="1" x14ac:dyDescent="0.45">
      <c r="B3" s="28" t="s">
        <v>168</v>
      </c>
      <c r="C3" s="29"/>
      <c r="D3" s="29"/>
      <c r="E3" s="29"/>
      <c r="F3" s="29"/>
      <c r="G3" s="1"/>
      <c r="H3" s="1"/>
      <c r="I3" s="1"/>
      <c r="J3" s="1"/>
      <c r="K3" s="1"/>
      <c r="L3" s="1"/>
      <c r="M3" s="1"/>
      <c r="N3" s="1"/>
    </row>
    <row r="4" spans="2:14" x14ac:dyDescent="0.45">
      <c r="B4" s="27" t="s">
        <v>164</v>
      </c>
      <c r="C4" s="1"/>
      <c r="D4" s="8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x14ac:dyDescent="0.45">
      <c r="B5" s="27" t="s">
        <v>167</v>
      </c>
      <c r="C5" s="1"/>
      <c r="D5" s="8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4" x14ac:dyDescent="0.45">
      <c r="B6" s="27" t="s">
        <v>165</v>
      </c>
      <c r="C6" s="1"/>
      <c r="D6" s="8"/>
      <c r="E6" s="1"/>
      <c r="F6" s="1"/>
      <c r="G6" s="1"/>
      <c r="H6" s="1"/>
      <c r="I6" s="1"/>
      <c r="J6" s="1"/>
      <c r="K6" s="1"/>
      <c r="L6" s="1"/>
      <c r="M6" s="1"/>
      <c r="N6" s="1"/>
    </row>
    <row r="7" spans="2:14" x14ac:dyDescent="0.45">
      <c r="B7" s="1"/>
      <c r="C7" s="1"/>
      <c r="D7" s="8"/>
      <c r="E7" s="1"/>
      <c r="F7" s="1"/>
      <c r="G7" s="1"/>
      <c r="H7" s="1"/>
      <c r="I7" s="1"/>
      <c r="J7" s="1"/>
      <c r="K7" s="1"/>
      <c r="L7" s="1"/>
      <c r="M7" s="1"/>
      <c r="N7" s="1"/>
    </row>
    <row r="8" spans="2:14" x14ac:dyDescent="0.45">
      <c r="B8" s="25" t="s">
        <v>169</v>
      </c>
      <c r="C8" s="1"/>
      <c r="D8" s="8"/>
      <c r="E8" s="1"/>
      <c r="F8" s="3" t="s">
        <v>0</v>
      </c>
      <c r="G8" s="4"/>
      <c r="H8" s="25" t="s">
        <v>166</v>
      </c>
      <c r="I8" s="18"/>
      <c r="J8" s="1"/>
      <c r="K8" s="1"/>
      <c r="L8" s="1"/>
      <c r="M8" s="1"/>
      <c r="N8" s="1"/>
    </row>
    <row r="9" spans="2:14" x14ac:dyDescent="0.45">
      <c r="B9" s="1"/>
      <c r="C9" s="1"/>
      <c r="D9" s="8"/>
      <c r="E9" s="1"/>
      <c r="F9" s="3" t="s">
        <v>1</v>
      </c>
      <c r="G9" s="4"/>
      <c r="H9" s="1"/>
      <c r="I9" s="19"/>
      <c r="J9" s="1"/>
      <c r="K9" s="1"/>
      <c r="L9" s="1"/>
      <c r="M9" s="1"/>
      <c r="N9" s="1"/>
    </row>
    <row r="10" spans="2:14" x14ac:dyDescent="0.45">
      <c r="B10" s="1"/>
      <c r="C10" s="1"/>
      <c r="D10" s="8"/>
      <c r="E10" s="1"/>
      <c r="F10" s="3" t="s">
        <v>2</v>
      </c>
      <c r="G10" s="4"/>
      <c r="H10" s="1"/>
      <c r="I10" s="19"/>
      <c r="J10" s="1"/>
      <c r="K10" s="1"/>
      <c r="L10" s="1"/>
      <c r="M10" s="1"/>
      <c r="N10" s="1"/>
    </row>
    <row r="11" spans="2:14" x14ac:dyDescent="0.45">
      <c r="F11" s="5" t="s">
        <v>3</v>
      </c>
      <c r="G11" s="6"/>
      <c r="I11" s="19"/>
    </row>
    <row r="12" spans="2:14" x14ac:dyDescent="0.45">
      <c r="F12" s="5" t="s">
        <v>4</v>
      </c>
      <c r="G12" s="7"/>
      <c r="I12" s="20"/>
    </row>
    <row r="15" spans="2:14" x14ac:dyDescent="0.45">
      <c r="C15" t="s">
        <v>5</v>
      </c>
    </row>
    <row r="16" spans="2:14" x14ac:dyDescent="0.45">
      <c r="C16" t="s">
        <v>6</v>
      </c>
    </row>
    <row r="18" spans="2:13" x14ac:dyDescent="0.45">
      <c r="D18"/>
      <c r="E18" t="s">
        <v>7</v>
      </c>
      <c r="F18" s="17">
        <v>0</v>
      </c>
    </row>
    <row r="19" spans="2:13" x14ac:dyDescent="0.45">
      <c r="D19"/>
    </row>
    <row r="20" spans="2:13" x14ac:dyDescent="0.45">
      <c r="D20"/>
    </row>
    <row r="21" spans="2:13" ht="21" x14ac:dyDescent="0.65">
      <c r="H21" s="30" t="s">
        <v>8</v>
      </c>
      <c r="I21" s="30"/>
      <c r="J21" s="30"/>
      <c r="K21" s="30"/>
      <c r="L21" s="15"/>
      <c r="M21" s="15"/>
    </row>
    <row r="22" spans="2:13" x14ac:dyDescent="0.45">
      <c r="B22" t="s">
        <v>9</v>
      </c>
      <c r="C22" t="s">
        <v>10</v>
      </c>
      <c r="D22" s="9" t="s">
        <v>11</v>
      </c>
      <c r="E22" t="s">
        <v>160</v>
      </c>
      <c r="F22" t="s">
        <v>12</v>
      </c>
      <c r="G22" t="s">
        <v>13</v>
      </c>
      <c r="H22" s="10" t="s">
        <v>14</v>
      </c>
      <c r="I22" s="10" t="s">
        <v>40</v>
      </c>
      <c r="J22" s="10" t="s">
        <v>15</v>
      </c>
      <c r="K22" s="10" t="s">
        <v>16</v>
      </c>
      <c r="L22" t="s">
        <v>17</v>
      </c>
    </row>
    <row r="23" spans="2:13" x14ac:dyDescent="0.45">
      <c r="B23">
        <v>1</v>
      </c>
      <c r="C23" s="11" t="s">
        <v>41</v>
      </c>
      <c r="E23" s="12">
        <v>2640</v>
      </c>
      <c r="F23" s="23"/>
      <c r="G23">
        <f>Tabel3[[#This Row],[Fictieve aantallen* o.b.v. 4 jaar]]*Tabel3[[#This Row],[Prijs per eenheid excl. BTW**]]</f>
        <v>0</v>
      </c>
      <c r="H23" s="14"/>
      <c r="I23" s="14"/>
      <c r="J23" s="24"/>
      <c r="K23" s="13">
        <f>SUM(J23*Tabel3[[#This Row],[Fictieve aantallen* o.b.v. 4 jaar]])</f>
        <v>0</v>
      </c>
      <c r="L23" s="13">
        <f>Tabel3[[#This Row],[Subtotaal excl. 21% BTW]]+Tabel3[[#This Row],[Subtotaal excl. BTW]]</f>
        <v>0</v>
      </c>
    </row>
    <row r="24" spans="2:13" x14ac:dyDescent="0.45">
      <c r="B24">
        <v>2</v>
      </c>
      <c r="C24" s="11" t="s">
        <v>42</v>
      </c>
      <c r="E24" s="12">
        <v>1283</v>
      </c>
      <c r="F24" s="23"/>
      <c r="G24">
        <f>Tabel3[[#This Row],[Fictieve aantallen* o.b.v. 4 jaar]]*Tabel3[[#This Row],[Prijs per eenheid excl. BTW**]]</f>
        <v>0</v>
      </c>
      <c r="H24" s="14"/>
      <c r="I24" s="14"/>
      <c r="J24" s="24"/>
      <c r="K24" s="13">
        <f>SUM(J24*Tabel3[[#This Row],[Fictieve aantallen* o.b.v. 4 jaar]])</f>
        <v>0</v>
      </c>
      <c r="L24" s="13">
        <f>Tabel3[[#This Row],[Subtotaal excl. 21% BTW]]+Tabel3[[#This Row],[Subtotaal excl. BTW]]</f>
        <v>0</v>
      </c>
    </row>
    <row r="25" spans="2:13" x14ac:dyDescent="0.45">
      <c r="B25">
        <v>3</v>
      </c>
      <c r="C25" s="11" t="s">
        <v>43</v>
      </c>
      <c r="E25" s="12">
        <v>1046</v>
      </c>
      <c r="F25" s="23"/>
      <c r="G25">
        <f>Tabel3[[#This Row],[Fictieve aantallen* o.b.v. 4 jaar]]*Tabel3[[#This Row],[Prijs per eenheid excl. BTW**]]</f>
        <v>0</v>
      </c>
      <c r="H25" s="14"/>
      <c r="I25" s="14"/>
      <c r="J25" s="24"/>
      <c r="K25" s="13">
        <f>SUM(J25*Tabel3[[#This Row],[Fictieve aantallen* o.b.v. 4 jaar]])</f>
        <v>0</v>
      </c>
      <c r="L25" s="13">
        <f>Tabel3[[#This Row],[Subtotaal excl. 21% BTW]]+Tabel3[[#This Row],[Subtotaal excl. BTW]]</f>
        <v>0</v>
      </c>
    </row>
    <row r="26" spans="2:13" x14ac:dyDescent="0.45">
      <c r="B26">
        <v>4</v>
      </c>
      <c r="C26" s="11" t="s">
        <v>44</v>
      </c>
      <c r="E26" s="12">
        <v>988.00000000000011</v>
      </c>
      <c r="F26" s="23"/>
      <c r="G26">
        <f>Tabel3[[#This Row],[Fictieve aantallen* o.b.v. 4 jaar]]*Tabel3[[#This Row],[Prijs per eenheid excl. BTW**]]</f>
        <v>0</v>
      </c>
      <c r="H26" s="14"/>
      <c r="I26" s="14"/>
      <c r="J26" s="24"/>
      <c r="K26" s="13">
        <f>SUM(J26*Tabel3[[#This Row],[Fictieve aantallen* o.b.v. 4 jaar]])</f>
        <v>0</v>
      </c>
      <c r="L26" s="13">
        <f>Tabel3[[#This Row],[Subtotaal excl. 21% BTW]]+Tabel3[[#This Row],[Subtotaal excl. BTW]]</f>
        <v>0</v>
      </c>
    </row>
    <row r="27" spans="2:13" x14ac:dyDescent="0.45">
      <c r="B27">
        <v>5</v>
      </c>
      <c r="C27" s="11" t="s">
        <v>45</v>
      </c>
      <c r="E27" s="12">
        <v>925.00000000000011</v>
      </c>
      <c r="F27" s="23"/>
      <c r="G27">
        <f>Tabel3[[#This Row],[Fictieve aantallen* o.b.v. 4 jaar]]*Tabel3[[#This Row],[Prijs per eenheid excl. BTW**]]</f>
        <v>0</v>
      </c>
      <c r="H27" s="14"/>
      <c r="I27" s="14"/>
      <c r="J27" s="24"/>
      <c r="K27" s="13">
        <f>SUM(J27*Tabel3[[#This Row],[Fictieve aantallen* o.b.v. 4 jaar]])</f>
        <v>0</v>
      </c>
      <c r="L27" s="13">
        <f>Tabel3[[#This Row],[Subtotaal excl. 21% BTW]]+Tabel3[[#This Row],[Subtotaal excl. BTW]]</f>
        <v>0</v>
      </c>
    </row>
    <row r="28" spans="2:13" x14ac:dyDescent="0.45">
      <c r="B28">
        <v>6</v>
      </c>
      <c r="C28" s="11" t="s">
        <v>21</v>
      </c>
      <c r="E28" s="12">
        <v>705.00000000000011</v>
      </c>
      <c r="F28" s="23"/>
      <c r="G28">
        <f>Tabel3[[#This Row],[Fictieve aantallen* o.b.v. 4 jaar]]*Tabel3[[#This Row],[Prijs per eenheid excl. BTW**]]</f>
        <v>0</v>
      </c>
      <c r="H28" s="14"/>
      <c r="I28" s="14"/>
      <c r="J28" s="24"/>
      <c r="K28" s="13">
        <f>SUM(J28*Tabel3[[#This Row],[Fictieve aantallen* o.b.v. 4 jaar]])</f>
        <v>0</v>
      </c>
      <c r="L28" s="13">
        <f>Tabel3[[#This Row],[Subtotaal excl. 21% BTW]]+Tabel3[[#This Row],[Subtotaal excl. BTW]]</f>
        <v>0</v>
      </c>
    </row>
    <row r="29" spans="2:13" x14ac:dyDescent="0.45">
      <c r="B29">
        <v>7</v>
      </c>
      <c r="C29" s="11" t="s">
        <v>46</v>
      </c>
      <c r="E29" s="12">
        <v>492.00000000000006</v>
      </c>
      <c r="F29" s="23"/>
      <c r="G29">
        <f>Tabel3[[#This Row],[Fictieve aantallen* o.b.v. 4 jaar]]*Tabel3[[#This Row],[Prijs per eenheid excl. BTW**]]</f>
        <v>0</v>
      </c>
      <c r="H29" s="14"/>
      <c r="I29" s="14"/>
      <c r="J29" s="24"/>
      <c r="K29" s="13">
        <f>SUM(J29*Tabel3[[#This Row],[Fictieve aantallen* o.b.v. 4 jaar]])</f>
        <v>0</v>
      </c>
      <c r="L29" s="13">
        <f>Tabel3[[#This Row],[Subtotaal excl. 21% BTW]]+Tabel3[[#This Row],[Subtotaal excl. BTW]]</f>
        <v>0</v>
      </c>
    </row>
    <row r="30" spans="2:13" x14ac:dyDescent="0.45">
      <c r="B30">
        <v>8</v>
      </c>
      <c r="C30" s="11" t="s">
        <v>47</v>
      </c>
      <c r="E30" s="12">
        <v>360.00000000000006</v>
      </c>
      <c r="F30" s="23"/>
      <c r="G30">
        <f>Tabel3[[#This Row],[Fictieve aantallen* o.b.v. 4 jaar]]*Tabel3[[#This Row],[Prijs per eenheid excl. BTW**]]</f>
        <v>0</v>
      </c>
      <c r="H30" s="14"/>
      <c r="I30" s="14"/>
      <c r="J30" s="24"/>
      <c r="K30" s="13">
        <f>SUM(J30*Tabel3[[#This Row],[Fictieve aantallen* o.b.v. 4 jaar]])</f>
        <v>0</v>
      </c>
      <c r="L30" s="13">
        <f>Tabel3[[#This Row],[Subtotaal excl. 21% BTW]]+Tabel3[[#This Row],[Subtotaal excl. BTW]]</f>
        <v>0</v>
      </c>
    </row>
    <row r="31" spans="2:13" x14ac:dyDescent="0.45">
      <c r="B31">
        <v>9</v>
      </c>
      <c r="C31" s="11" t="s">
        <v>48</v>
      </c>
      <c r="E31" s="12">
        <v>356.00000000000006</v>
      </c>
      <c r="F31" s="23"/>
      <c r="G31">
        <f>Tabel3[[#This Row],[Fictieve aantallen* o.b.v. 4 jaar]]*Tabel3[[#This Row],[Prijs per eenheid excl. BTW**]]</f>
        <v>0</v>
      </c>
      <c r="H31" s="14"/>
      <c r="I31" s="14"/>
      <c r="J31" s="24"/>
      <c r="K31" s="13">
        <f>SUM(J31*Tabel3[[#This Row],[Fictieve aantallen* o.b.v. 4 jaar]])</f>
        <v>0</v>
      </c>
      <c r="L31" s="13">
        <f>Tabel3[[#This Row],[Subtotaal excl. 21% BTW]]+Tabel3[[#This Row],[Subtotaal excl. BTW]]</f>
        <v>0</v>
      </c>
    </row>
    <row r="32" spans="2:13" x14ac:dyDescent="0.45">
      <c r="B32">
        <v>10</v>
      </c>
      <c r="C32" s="11" t="s">
        <v>49</v>
      </c>
      <c r="E32" s="12">
        <v>325</v>
      </c>
      <c r="F32" s="23"/>
      <c r="G32">
        <f>Tabel3[[#This Row],[Fictieve aantallen* o.b.v. 4 jaar]]*Tabel3[[#This Row],[Prijs per eenheid excl. BTW**]]</f>
        <v>0</v>
      </c>
      <c r="H32" s="14"/>
      <c r="I32" s="14"/>
      <c r="J32" s="24"/>
      <c r="K32" s="13">
        <f>SUM(J32*Tabel3[[#This Row],[Fictieve aantallen* o.b.v. 4 jaar]])</f>
        <v>0</v>
      </c>
      <c r="L32" s="13">
        <f>Tabel3[[#This Row],[Subtotaal excl. 21% BTW]]+Tabel3[[#This Row],[Subtotaal excl. BTW]]</f>
        <v>0</v>
      </c>
    </row>
    <row r="33" spans="2:12" x14ac:dyDescent="0.45">
      <c r="B33">
        <v>11</v>
      </c>
      <c r="C33" s="11" t="s">
        <v>50</v>
      </c>
      <c r="E33" s="12">
        <v>270</v>
      </c>
      <c r="F33" s="23"/>
      <c r="G33">
        <f>Tabel3[[#This Row],[Fictieve aantallen* o.b.v. 4 jaar]]*Tabel3[[#This Row],[Prijs per eenheid excl. BTW**]]</f>
        <v>0</v>
      </c>
      <c r="H33" s="14"/>
      <c r="I33" s="14"/>
      <c r="J33" s="24"/>
      <c r="K33" s="13">
        <f>SUM(J33*Tabel3[[#This Row],[Fictieve aantallen* o.b.v. 4 jaar]])</f>
        <v>0</v>
      </c>
      <c r="L33" s="13">
        <f>Tabel3[[#This Row],[Subtotaal excl. 21% BTW]]+Tabel3[[#This Row],[Subtotaal excl. BTW]]</f>
        <v>0</v>
      </c>
    </row>
    <row r="34" spans="2:12" x14ac:dyDescent="0.45">
      <c r="B34">
        <v>12</v>
      </c>
      <c r="C34" s="11" t="s">
        <v>51</v>
      </c>
      <c r="E34" s="12">
        <v>247.00000000000003</v>
      </c>
      <c r="F34" s="23"/>
      <c r="G34">
        <f>Tabel3[[#This Row],[Fictieve aantallen* o.b.v. 4 jaar]]*Tabel3[[#This Row],[Prijs per eenheid excl. BTW**]]</f>
        <v>0</v>
      </c>
      <c r="H34" s="14"/>
      <c r="I34" s="14"/>
      <c r="J34" s="24"/>
      <c r="K34" s="13">
        <f>SUM(J34*Tabel3[[#This Row],[Fictieve aantallen* o.b.v. 4 jaar]])</f>
        <v>0</v>
      </c>
      <c r="L34" s="13">
        <f>Tabel3[[#This Row],[Subtotaal excl. 21% BTW]]+Tabel3[[#This Row],[Subtotaal excl. BTW]]</f>
        <v>0</v>
      </c>
    </row>
    <row r="35" spans="2:12" x14ac:dyDescent="0.45">
      <c r="B35">
        <v>13</v>
      </c>
      <c r="C35" s="11" t="s">
        <v>52</v>
      </c>
      <c r="E35" s="12">
        <v>237.00000000000003</v>
      </c>
      <c r="F35" s="23"/>
      <c r="G35">
        <f>Tabel3[[#This Row],[Fictieve aantallen* o.b.v. 4 jaar]]*Tabel3[[#This Row],[Prijs per eenheid excl. BTW**]]</f>
        <v>0</v>
      </c>
      <c r="H35" s="14"/>
      <c r="I35" s="14"/>
      <c r="J35" s="24"/>
      <c r="K35" s="13">
        <f>SUM(J35*Tabel3[[#This Row],[Fictieve aantallen* o.b.v. 4 jaar]])</f>
        <v>0</v>
      </c>
      <c r="L35" s="13">
        <f>Tabel3[[#This Row],[Subtotaal excl. 21% BTW]]+Tabel3[[#This Row],[Subtotaal excl. BTW]]</f>
        <v>0</v>
      </c>
    </row>
    <row r="36" spans="2:12" x14ac:dyDescent="0.45">
      <c r="B36">
        <v>14</v>
      </c>
      <c r="C36" s="11" t="s">
        <v>53</v>
      </c>
      <c r="E36" s="12">
        <v>234.00000000000003</v>
      </c>
      <c r="F36" s="23"/>
      <c r="G36">
        <f>Tabel3[[#This Row],[Fictieve aantallen* o.b.v. 4 jaar]]*Tabel3[[#This Row],[Prijs per eenheid excl. BTW**]]</f>
        <v>0</v>
      </c>
      <c r="H36" s="14"/>
      <c r="I36" s="14"/>
      <c r="J36" s="24"/>
      <c r="K36" s="13">
        <f>SUM(J36*Tabel3[[#This Row],[Fictieve aantallen* o.b.v. 4 jaar]])</f>
        <v>0</v>
      </c>
      <c r="L36" s="13">
        <f>Tabel3[[#This Row],[Subtotaal excl. 21% BTW]]+Tabel3[[#This Row],[Subtotaal excl. BTW]]</f>
        <v>0</v>
      </c>
    </row>
    <row r="37" spans="2:12" x14ac:dyDescent="0.45">
      <c r="B37">
        <v>15</v>
      </c>
      <c r="C37" s="11" t="s">
        <v>54</v>
      </c>
      <c r="E37" s="12">
        <v>216.00000000000003</v>
      </c>
      <c r="F37" s="23"/>
      <c r="G37">
        <f>Tabel3[[#This Row],[Fictieve aantallen* o.b.v. 4 jaar]]*Tabel3[[#This Row],[Prijs per eenheid excl. BTW**]]</f>
        <v>0</v>
      </c>
      <c r="H37" s="14"/>
      <c r="I37" s="14"/>
      <c r="J37" s="24"/>
      <c r="K37" s="13">
        <f>SUM(J37*Tabel3[[#This Row],[Fictieve aantallen* o.b.v. 4 jaar]])</f>
        <v>0</v>
      </c>
      <c r="L37" s="13">
        <f>Tabel3[[#This Row],[Subtotaal excl. 21% BTW]]+Tabel3[[#This Row],[Subtotaal excl. BTW]]</f>
        <v>0</v>
      </c>
    </row>
    <row r="38" spans="2:12" x14ac:dyDescent="0.45">
      <c r="B38">
        <v>16</v>
      </c>
      <c r="C38" s="11" t="s">
        <v>55</v>
      </c>
      <c r="E38" s="12">
        <v>215.00000000000003</v>
      </c>
      <c r="F38" s="23"/>
      <c r="G38">
        <f>Tabel3[[#This Row],[Fictieve aantallen* o.b.v. 4 jaar]]*Tabel3[[#This Row],[Prijs per eenheid excl. BTW**]]</f>
        <v>0</v>
      </c>
      <c r="H38" s="14"/>
      <c r="I38" s="14"/>
      <c r="J38" s="24"/>
      <c r="K38" s="13">
        <f>SUM(J38*Tabel3[[#This Row],[Fictieve aantallen* o.b.v. 4 jaar]])</f>
        <v>0</v>
      </c>
      <c r="L38" s="13">
        <f>Tabel3[[#This Row],[Subtotaal excl. 21% BTW]]+Tabel3[[#This Row],[Subtotaal excl. BTW]]</f>
        <v>0</v>
      </c>
    </row>
    <row r="39" spans="2:12" x14ac:dyDescent="0.45">
      <c r="B39">
        <v>17</v>
      </c>
      <c r="C39" s="11" t="s">
        <v>56</v>
      </c>
      <c r="E39" s="12">
        <v>213.00000000000003</v>
      </c>
      <c r="F39" s="23"/>
      <c r="G39">
        <f>Tabel3[[#This Row],[Fictieve aantallen* o.b.v. 4 jaar]]*Tabel3[[#This Row],[Prijs per eenheid excl. BTW**]]</f>
        <v>0</v>
      </c>
      <c r="H39" s="14"/>
      <c r="I39" s="14"/>
      <c r="J39" s="24"/>
      <c r="K39" s="13">
        <f>SUM(J39*Tabel3[[#This Row],[Fictieve aantallen* o.b.v. 4 jaar]])</f>
        <v>0</v>
      </c>
      <c r="L39" s="13">
        <f>Tabel3[[#This Row],[Subtotaal excl. 21% BTW]]+Tabel3[[#This Row],[Subtotaal excl. BTW]]</f>
        <v>0</v>
      </c>
    </row>
    <row r="40" spans="2:12" x14ac:dyDescent="0.45">
      <c r="B40">
        <v>18</v>
      </c>
      <c r="C40" s="11" t="s">
        <v>57</v>
      </c>
      <c r="E40" s="12">
        <v>200.00000000000003</v>
      </c>
      <c r="F40" s="23"/>
      <c r="G40">
        <f>Tabel3[[#This Row],[Fictieve aantallen* o.b.v. 4 jaar]]*Tabel3[[#This Row],[Prijs per eenheid excl. BTW**]]</f>
        <v>0</v>
      </c>
      <c r="H40" s="14"/>
      <c r="I40" s="14"/>
      <c r="J40" s="24"/>
      <c r="K40" s="13">
        <f>SUM(J40*Tabel3[[#This Row],[Fictieve aantallen* o.b.v. 4 jaar]])</f>
        <v>0</v>
      </c>
      <c r="L40" s="13">
        <f>Tabel3[[#This Row],[Subtotaal excl. 21% BTW]]+Tabel3[[#This Row],[Subtotaal excl. BTW]]</f>
        <v>0</v>
      </c>
    </row>
    <row r="41" spans="2:12" x14ac:dyDescent="0.45">
      <c r="B41">
        <v>19</v>
      </c>
      <c r="C41" s="11" t="s">
        <v>58</v>
      </c>
      <c r="E41" s="12">
        <v>189.00000000000003</v>
      </c>
      <c r="F41" s="23"/>
      <c r="G41">
        <f>Tabel3[[#This Row],[Fictieve aantallen* o.b.v. 4 jaar]]*Tabel3[[#This Row],[Prijs per eenheid excl. BTW**]]</f>
        <v>0</v>
      </c>
      <c r="H41" s="14"/>
      <c r="I41" s="14"/>
      <c r="J41" s="24"/>
      <c r="K41" s="13">
        <f>SUM(J41*Tabel3[[#This Row],[Fictieve aantallen* o.b.v. 4 jaar]])</f>
        <v>0</v>
      </c>
      <c r="L41" s="13">
        <f>Tabel3[[#This Row],[Subtotaal excl. 21% BTW]]+Tabel3[[#This Row],[Subtotaal excl. BTW]]</f>
        <v>0</v>
      </c>
    </row>
    <row r="42" spans="2:12" x14ac:dyDescent="0.45">
      <c r="B42">
        <v>20</v>
      </c>
      <c r="C42" s="11" t="s">
        <v>59</v>
      </c>
      <c r="E42" s="12">
        <v>166</v>
      </c>
      <c r="F42" s="23"/>
      <c r="G42">
        <f>Tabel3[[#This Row],[Fictieve aantallen* o.b.v. 4 jaar]]*Tabel3[[#This Row],[Prijs per eenheid excl. BTW**]]</f>
        <v>0</v>
      </c>
      <c r="H42" s="14"/>
      <c r="I42" s="14"/>
      <c r="J42" s="24"/>
      <c r="K42" s="13">
        <f>SUM(J42*Tabel3[[#This Row],[Fictieve aantallen* o.b.v. 4 jaar]])</f>
        <v>0</v>
      </c>
      <c r="L42" s="13">
        <f>Tabel3[[#This Row],[Subtotaal excl. 21% BTW]]+Tabel3[[#This Row],[Subtotaal excl. BTW]]</f>
        <v>0</v>
      </c>
    </row>
    <row r="43" spans="2:12" x14ac:dyDescent="0.45">
      <c r="B43">
        <v>21</v>
      </c>
      <c r="C43" s="11" t="s">
        <v>60</v>
      </c>
      <c r="E43" s="12">
        <v>150</v>
      </c>
      <c r="F43" s="23"/>
      <c r="G43">
        <f>Tabel3[[#This Row],[Fictieve aantallen* o.b.v. 4 jaar]]*Tabel3[[#This Row],[Prijs per eenheid excl. BTW**]]</f>
        <v>0</v>
      </c>
      <c r="H43" s="14"/>
      <c r="I43" s="14"/>
      <c r="J43" s="24"/>
      <c r="K43" s="13">
        <f>SUM(J43*Tabel3[[#This Row],[Fictieve aantallen* o.b.v. 4 jaar]])</f>
        <v>0</v>
      </c>
      <c r="L43" s="13">
        <f>Tabel3[[#This Row],[Subtotaal excl. 21% BTW]]+Tabel3[[#This Row],[Subtotaal excl. BTW]]</f>
        <v>0</v>
      </c>
    </row>
    <row r="44" spans="2:12" x14ac:dyDescent="0.45">
      <c r="B44">
        <v>22</v>
      </c>
      <c r="C44" s="11" t="s">
        <v>61</v>
      </c>
      <c r="E44" s="12">
        <v>136</v>
      </c>
      <c r="F44" s="23"/>
      <c r="G44">
        <f>Tabel3[[#This Row],[Fictieve aantallen* o.b.v. 4 jaar]]*Tabel3[[#This Row],[Prijs per eenheid excl. BTW**]]</f>
        <v>0</v>
      </c>
      <c r="H44" s="14"/>
      <c r="I44" s="14"/>
      <c r="J44" s="24"/>
      <c r="K44" s="13">
        <f>SUM(J44*Tabel3[[#This Row],[Fictieve aantallen* o.b.v. 4 jaar]])</f>
        <v>0</v>
      </c>
      <c r="L44" s="13">
        <f>Tabel3[[#This Row],[Subtotaal excl. 21% BTW]]+Tabel3[[#This Row],[Subtotaal excl. BTW]]</f>
        <v>0</v>
      </c>
    </row>
    <row r="45" spans="2:12" x14ac:dyDescent="0.45">
      <c r="B45">
        <v>23</v>
      </c>
      <c r="C45" s="11" t="s">
        <v>62</v>
      </c>
      <c r="E45" s="12">
        <v>132</v>
      </c>
      <c r="F45" s="23"/>
      <c r="G45">
        <f>Tabel3[[#This Row],[Fictieve aantallen* o.b.v. 4 jaar]]*Tabel3[[#This Row],[Prijs per eenheid excl. BTW**]]</f>
        <v>0</v>
      </c>
      <c r="H45" s="14"/>
      <c r="I45" s="14"/>
      <c r="J45" s="24"/>
      <c r="K45" s="13">
        <f>SUM(J45*Tabel3[[#This Row],[Fictieve aantallen* o.b.v. 4 jaar]])</f>
        <v>0</v>
      </c>
      <c r="L45" s="13">
        <f>Tabel3[[#This Row],[Subtotaal excl. 21% BTW]]+Tabel3[[#This Row],[Subtotaal excl. BTW]]</f>
        <v>0</v>
      </c>
    </row>
    <row r="46" spans="2:12" x14ac:dyDescent="0.45">
      <c r="B46">
        <v>24</v>
      </c>
      <c r="C46" s="11" t="s">
        <v>63</v>
      </c>
      <c r="E46" s="12">
        <v>130</v>
      </c>
      <c r="F46" s="23"/>
      <c r="G46">
        <f>Tabel3[[#This Row],[Fictieve aantallen* o.b.v. 4 jaar]]*Tabel3[[#This Row],[Prijs per eenheid excl. BTW**]]</f>
        <v>0</v>
      </c>
      <c r="H46" s="14"/>
      <c r="I46" s="14"/>
      <c r="J46" s="24"/>
      <c r="K46" s="13">
        <f>SUM(J46*Tabel3[[#This Row],[Fictieve aantallen* o.b.v. 4 jaar]])</f>
        <v>0</v>
      </c>
      <c r="L46" s="13">
        <f>Tabel3[[#This Row],[Subtotaal excl. 21% BTW]]+Tabel3[[#This Row],[Subtotaal excl. BTW]]</f>
        <v>0</v>
      </c>
    </row>
    <row r="47" spans="2:12" x14ac:dyDescent="0.45">
      <c r="B47">
        <v>25</v>
      </c>
      <c r="C47" s="11" t="s">
        <v>64</v>
      </c>
      <c r="E47" s="12">
        <v>126.00000000000003</v>
      </c>
      <c r="F47" s="23"/>
      <c r="G47">
        <f>Tabel3[[#This Row],[Fictieve aantallen* o.b.v. 4 jaar]]*Tabel3[[#This Row],[Prijs per eenheid excl. BTW**]]</f>
        <v>0</v>
      </c>
      <c r="H47" s="14"/>
      <c r="I47" s="14"/>
      <c r="J47" s="24"/>
      <c r="K47" s="13">
        <f>SUM(J47*Tabel3[[#This Row],[Fictieve aantallen* o.b.v. 4 jaar]])</f>
        <v>0</v>
      </c>
      <c r="L47" s="13">
        <f>Tabel3[[#This Row],[Subtotaal excl. 21% BTW]]+Tabel3[[#This Row],[Subtotaal excl. BTW]]</f>
        <v>0</v>
      </c>
    </row>
    <row r="48" spans="2:12" x14ac:dyDescent="0.45">
      <c r="B48">
        <v>26</v>
      </c>
      <c r="C48" s="11" t="s">
        <v>65</v>
      </c>
      <c r="E48" s="12">
        <v>125.00000000000003</v>
      </c>
      <c r="F48" s="23"/>
      <c r="G48">
        <f>Tabel3[[#This Row],[Fictieve aantallen* o.b.v. 4 jaar]]*Tabel3[[#This Row],[Prijs per eenheid excl. BTW**]]</f>
        <v>0</v>
      </c>
      <c r="H48" s="14"/>
      <c r="I48" s="14"/>
      <c r="J48" s="24"/>
      <c r="K48" s="13">
        <f>SUM(J48*Tabel3[[#This Row],[Fictieve aantallen* o.b.v. 4 jaar]])</f>
        <v>0</v>
      </c>
      <c r="L48" s="13">
        <f>Tabel3[[#This Row],[Subtotaal excl. 21% BTW]]+Tabel3[[#This Row],[Subtotaal excl. BTW]]</f>
        <v>0</v>
      </c>
    </row>
    <row r="49" spans="2:12" x14ac:dyDescent="0.45">
      <c r="B49">
        <v>27</v>
      </c>
      <c r="C49" s="11" t="s">
        <v>22</v>
      </c>
      <c r="E49" s="12">
        <v>103.00000000000001</v>
      </c>
      <c r="F49" s="23"/>
      <c r="G49">
        <f>Tabel3[[#This Row],[Fictieve aantallen* o.b.v. 4 jaar]]*Tabel3[[#This Row],[Prijs per eenheid excl. BTW**]]</f>
        <v>0</v>
      </c>
      <c r="H49" s="14"/>
      <c r="I49" s="14"/>
      <c r="J49" s="24"/>
      <c r="K49" s="13">
        <f>SUM(J49*Tabel3[[#This Row],[Fictieve aantallen* o.b.v. 4 jaar]])</f>
        <v>0</v>
      </c>
      <c r="L49" s="13">
        <f>Tabel3[[#This Row],[Subtotaal excl. 21% BTW]]+Tabel3[[#This Row],[Subtotaal excl. BTW]]</f>
        <v>0</v>
      </c>
    </row>
    <row r="50" spans="2:12" x14ac:dyDescent="0.45">
      <c r="B50">
        <v>28</v>
      </c>
      <c r="C50" s="11" t="s">
        <v>66</v>
      </c>
      <c r="E50" s="12">
        <v>96.000000000000014</v>
      </c>
      <c r="F50" s="23"/>
      <c r="G50">
        <f>Tabel3[[#This Row],[Fictieve aantallen* o.b.v. 4 jaar]]*Tabel3[[#This Row],[Prijs per eenheid excl. BTW**]]</f>
        <v>0</v>
      </c>
      <c r="H50" s="14"/>
      <c r="I50" s="14"/>
      <c r="J50" s="24"/>
      <c r="K50" s="13">
        <f>SUM(J50*Tabel3[[#This Row],[Fictieve aantallen* o.b.v. 4 jaar]])</f>
        <v>0</v>
      </c>
      <c r="L50" s="13">
        <f>Tabel3[[#This Row],[Subtotaal excl. 21% BTW]]+Tabel3[[#This Row],[Subtotaal excl. BTW]]</f>
        <v>0</v>
      </c>
    </row>
    <row r="51" spans="2:12" x14ac:dyDescent="0.45">
      <c r="B51">
        <v>29</v>
      </c>
      <c r="C51" s="11" t="s">
        <v>67</v>
      </c>
      <c r="E51" s="12">
        <v>90.000000000000014</v>
      </c>
      <c r="F51" s="23"/>
      <c r="G51">
        <f>Tabel3[[#This Row],[Fictieve aantallen* o.b.v. 4 jaar]]*Tabel3[[#This Row],[Prijs per eenheid excl. BTW**]]</f>
        <v>0</v>
      </c>
      <c r="H51" s="14"/>
      <c r="I51" s="14"/>
      <c r="J51" s="24"/>
      <c r="K51" s="13">
        <f>SUM(J51*Tabel3[[#This Row],[Fictieve aantallen* o.b.v. 4 jaar]])</f>
        <v>0</v>
      </c>
      <c r="L51" s="13">
        <f>Tabel3[[#This Row],[Subtotaal excl. 21% BTW]]+Tabel3[[#This Row],[Subtotaal excl. BTW]]</f>
        <v>0</v>
      </c>
    </row>
    <row r="52" spans="2:12" x14ac:dyDescent="0.45">
      <c r="B52">
        <v>30</v>
      </c>
      <c r="C52" s="11" t="s">
        <v>68</v>
      </c>
      <c r="E52" s="12">
        <v>85</v>
      </c>
      <c r="F52" s="23"/>
      <c r="G52">
        <f>Tabel3[[#This Row],[Fictieve aantallen* o.b.v. 4 jaar]]*Tabel3[[#This Row],[Prijs per eenheid excl. BTW**]]</f>
        <v>0</v>
      </c>
      <c r="H52" s="14"/>
      <c r="I52" s="14"/>
      <c r="J52" s="24"/>
      <c r="K52" s="13">
        <f>SUM(J52*Tabel3[[#This Row],[Fictieve aantallen* o.b.v. 4 jaar]])</f>
        <v>0</v>
      </c>
      <c r="L52" s="13">
        <f>Tabel3[[#This Row],[Subtotaal excl. 21% BTW]]+Tabel3[[#This Row],[Subtotaal excl. BTW]]</f>
        <v>0</v>
      </c>
    </row>
    <row r="53" spans="2:12" x14ac:dyDescent="0.45">
      <c r="B53">
        <v>31</v>
      </c>
      <c r="C53" s="11" t="s">
        <v>69</v>
      </c>
      <c r="E53" s="12">
        <v>83</v>
      </c>
      <c r="F53" s="23"/>
      <c r="G53">
        <f>Tabel3[[#This Row],[Fictieve aantallen* o.b.v. 4 jaar]]*Tabel3[[#This Row],[Prijs per eenheid excl. BTW**]]</f>
        <v>0</v>
      </c>
      <c r="H53" s="14"/>
      <c r="I53" s="14"/>
      <c r="J53" s="24"/>
      <c r="K53" s="13">
        <f>SUM(J53*Tabel3[[#This Row],[Fictieve aantallen* o.b.v. 4 jaar]])</f>
        <v>0</v>
      </c>
      <c r="L53" s="13">
        <f>Tabel3[[#This Row],[Subtotaal excl. 21% BTW]]+Tabel3[[#This Row],[Subtotaal excl. BTW]]</f>
        <v>0</v>
      </c>
    </row>
    <row r="54" spans="2:12" x14ac:dyDescent="0.45">
      <c r="B54">
        <v>32</v>
      </c>
      <c r="C54" s="11" t="s">
        <v>70</v>
      </c>
      <c r="E54" s="12">
        <v>80</v>
      </c>
      <c r="F54" s="23"/>
      <c r="G54">
        <f>Tabel3[[#This Row],[Fictieve aantallen* o.b.v. 4 jaar]]*Tabel3[[#This Row],[Prijs per eenheid excl. BTW**]]</f>
        <v>0</v>
      </c>
      <c r="H54" s="14"/>
      <c r="I54" s="14"/>
      <c r="J54" s="24"/>
      <c r="K54" s="13">
        <f>SUM(J54*Tabel3[[#This Row],[Fictieve aantallen* o.b.v. 4 jaar]])</f>
        <v>0</v>
      </c>
      <c r="L54" s="13">
        <f>Tabel3[[#This Row],[Subtotaal excl. 21% BTW]]+Tabel3[[#This Row],[Subtotaal excl. BTW]]</f>
        <v>0</v>
      </c>
    </row>
    <row r="55" spans="2:12" x14ac:dyDescent="0.45">
      <c r="B55">
        <v>33</v>
      </c>
      <c r="C55" s="11" t="s">
        <v>23</v>
      </c>
      <c r="E55" s="12">
        <v>75</v>
      </c>
      <c r="F55" s="23"/>
      <c r="G55">
        <f>Tabel3[[#This Row],[Fictieve aantallen* o.b.v. 4 jaar]]*Tabel3[[#This Row],[Prijs per eenheid excl. BTW**]]</f>
        <v>0</v>
      </c>
      <c r="H55" s="14"/>
      <c r="I55" s="14"/>
      <c r="J55" s="24"/>
      <c r="K55" s="13">
        <f>SUM(J55*Tabel3[[#This Row],[Fictieve aantallen* o.b.v. 4 jaar]])</f>
        <v>0</v>
      </c>
      <c r="L55" s="13">
        <f>Tabel3[[#This Row],[Subtotaal excl. 21% BTW]]+Tabel3[[#This Row],[Subtotaal excl. BTW]]</f>
        <v>0</v>
      </c>
    </row>
    <row r="56" spans="2:12" x14ac:dyDescent="0.45">
      <c r="B56">
        <v>34</v>
      </c>
      <c r="C56" s="11" t="s">
        <v>71</v>
      </c>
      <c r="E56" s="12">
        <v>75</v>
      </c>
      <c r="F56" s="23"/>
      <c r="G56">
        <f>Tabel3[[#This Row],[Fictieve aantallen* o.b.v. 4 jaar]]*Tabel3[[#This Row],[Prijs per eenheid excl. BTW**]]</f>
        <v>0</v>
      </c>
      <c r="H56" s="14"/>
      <c r="I56" s="14"/>
      <c r="J56" s="24"/>
      <c r="K56" s="13">
        <f>SUM(J56*Tabel3[[#This Row],[Fictieve aantallen* o.b.v. 4 jaar]])</f>
        <v>0</v>
      </c>
      <c r="L56" s="13">
        <f>Tabel3[[#This Row],[Subtotaal excl. 21% BTW]]+Tabel3[[#This Row],[Subtotaal excl. BTW]]</f>
        <v>0</v>
      </c>
    </row>
    <row r="57" spans="2:12" x14ac:dyDescent="0.45">
      <c r="B57">
        <v>35</v>
      </c>
      <c r="C57" s="11" t="s">
        <v>18</v>
      </c>
      <c r="E57" s="12">
        <v>72</v>
      </c>
      <c r="F57" s="23"/>
      <c r="G57">
        <f>Tabel3[[#This Row],[Fictieve aantallen* o.b.v. 4 jaar]]*Tabel3[[#This Row],[Prijs per eenheid excl. BTW**]]</f>
        <v>0</v>
      </c>
      <c r="H57" s="14"/>
      <c r="I57" s="14"/>
      <c r="J57" s="24"/>
      <c r="K57" s="13">
        <f>SUM(J57*Tabel3[[#This Row],[Fictieve aantallen* o.b.v. 4 jaar]])</f>
        <v>0</v>
      </c>
      <c r="L57" s="13">
        <f>Tabel3[[#This Row],[Subtotaal excl. 21% BTW]]+Tabel3[[#This Row],[Subtotaal excl. BTW]]</f>
        <v>0</v>
      </c>
    </row>
    <row r="58" spans="2:12" x14ac:dyDescent="0.45">
      <c r="B58">
        <v>36</v>
      </c>
      <c r="C58" s="11" t="s">
        <v>72</v>
      </c>
      <c r="E58" s="12">
        <v>72</v>
      </c>
      <c r="F58" s="23"/>
      <c r="G58">
        <f>Tabel3[[#This Row],[Fictieve aantallen* o.b.v. 4 jaar]]*Tabel3[[#This Row],[Prijs per eenheid excl. BTW**]]</f>
        <v>0</v>
      </c>
      <c r="H58" s="14"/>
      <c r="I58" s="14"/>
      <c r="J58" s="24"/>
      <c r="K58" s="13">
        <f>SUM(J58*Tabel3[[#This Row],[Fictieve aantallen* o.b.v. 4 jaar]])</f>
        <v>0</v>
      </c>
      <c r="L58" s="13">
        <f>Tabel3[[#This Row],[Subtotaal excl. 21% BTW]]+Tabel3[[#This Row],[Subtotaal excl. BTW]]</f>
        <v>0</v>
      </c>
    </row>
    <row r="59" spans="2:12" x14ac:dyDescent="0.45">
      <c r="B59">
        <v>37</v>
      </c>
      <c r="C59" s="11" t="s">
        <v>25</v>
      </c>
      <c r="E59" s="12">
        <v>70</v>
      </c>
      <c r="F59" s="23"/>
      <c r="G59">
        <f>Tabel3[[#This Row],[Fictieve aantallen* o.b.v. 4 jaar]]*Tabel3[[#This Row],[Prijs per eenheid excl. BTW**]]</f>
        <v>0</v>
      </c>
      <c r="H59" s="14"/>
      <c r="I59" s="14"/>
      <c r="J59" s="24"/>
      <c r="K59" s="13">
        <f>SUM(J59*Tabel3[[#This Row],[Fictieve aantallen* o.b.v. 4 jaar]])</f>
        <v>0</v>
      </c>
      <c r="L59" s="13">
        <f>Tabel3[[#This Row],[Subtotaal excl. 21% BTW]]+Tabel3[[#This Row],[Subtotaal excl. BTW]]</f>
        <v>0</v>
      </c>
    </row>
    <row r="60" spans="2:12" x14ac:dyDescent="0.45">
      <c r="B60">
        <v>38</v>
      </c>
      <c r="C60" s="11" t="s">
        <v>73</v>
      </c>
      <c r="E60" s="12">
        <v>70</v>
      </c>
      <c r="F60" s="23"/>
      <c r="G60">
        <f>Tabel3[[#This Row],[Fictieve aantallen* o.b.v. 4 jaar]]*Tabel3[[#This Row],[Prijs per eenheid excl. BTW**]]</f>
        <v>0</v>
      </c>
      <c r="H60" s="14"/>
      <c r="I60" s="14"/>
      <c r="J60" s="24"/>
      <c r="K60" s="13">
        <f>SUM(J60*Tabel3[[#This Row],[Fictieve aantallen* o.b.v. 4 jaar]])</f>
        <v>0</v>
      </c>
      <c r="L60" s="13">
        <f>Tabel3[[#This Row],[Subtotaal excl. 21% BTW]]+Tabel3[[#This Row],[Subtotaal excl. BTW]]</f>
        <v>0</v>
      </c>
    </row>
    <row r="61" spans="2:12" x14ac:dyDescent="0.45">
      <c r="B61">
        <v>39</v>
      </c>
      <c r="C61" s="11" t="s">
        <v>74</v>
      </c>
      <c r="E61" s="12">
        <v>69</v>
      </c>
      <c r="F61" s="23"/>
      <c r="G61">
        <f>Tabel3[[#This Row],[Fictieve aantallen* o.b.v. 4 jaar]]*Tabel3[[#This Row],[Prijs per eenheid excl. BTW**]]</f>
        <v>0</v>
      </c>
      <c r="H61" s="14"/>
      <c r="I61" s="14"/>
      <c r="J61" s="24"/>
      <c r="K61" s="13">
        <f>SUM(J61*Tabel3[[#This Row],[Fictieve aantallen* o.b.v. 4 jaar]])</f>
        <v>0</v>
      </c>
      <c r="L61" s="13">
        <f>Tabel3[[#This Row],[Subtotaal excl. 21% BTW]]+Tabel3[[#This Row],[Subtotaal excl. BTW]]</f>
        <v>0</v>
      </c>
    </row>
    <row r="62" spans="2:12" x14ac:dyDescent="0.45">
      <c r="B62">
        <v>40</v>
      </c>
      <c r="C62" s="11" t="s">
        <v>75</v>
      </c>
      <c r="E62" s="12">
        <v>60.000000000000014</v>
      </c>
      <c r="F62" s="23"/>
      <c r="G62">
        <f>Tabel3[[#This Row],[Fictieve aantallen* o.b.v. 4 jaar]]*Tabel3[[#This Row],[Prijs per eenheid excl. BTW**]]</f>
        <v>0</v>
      </c>
      <c r="H62" s="14"/>
      <c r="I62" s="14"/>
      <c r="J62" s="24"/>
      <c r="K62" s="13">
        <f>SUM(J62*Tabel3[[#This Row],[Fictieve aantallen* o.b.v. 4 jaar]])</f>
        <v>0</v>
      </c>
      <c r="L62" s="13">
        <f>Tabel3[[#This Row],[Subtotaal excl. 21% BTW]]+Tabel3[[#This Row],[Subtotaal excl. BTW]]</f>
        <v>0</v>
      </c>
    </row>
    <row r="63" spans="2:12" x14ac:dyDescent="0.45">
      <c r="B63">
        <v>41</v>
      </c>
      <c r="C63" s="11" t="s">
        <v>76</v>
      </c>
      <c r="E63" s="12">
        <v>56.000000000000007</v>
      </c>
      <c r="F63" s="23"/>
      <c r="G63">
        <f>Tabel3[[#This Row],[Fictieve aantallen* o.b.v. 4 jaar]]*Tabel3[[#This Row],[Prijs per eenheid excl. BTW**]]</f>
        <v>0</v>
      </c>
      <c r="H63" s="14"/>
      <c r="I63" s="14"/>
      <c r="J63" s="24"/>
      <c r="K63" s="13">
        <f>SUM(J63*Tabel3[[#This Row],[Fictieve aantallen* o.b.v. 4 jaar]])</f>
        <v>0</v>
      </c>
      <c r="L63" s="13">
        <f>Tabel3[[#This Row],[Subtotaal excl. 21% BTW]]+Tabel3[[#This Row],[Subtotaal excl. BTW]]</f>
        <v>0</v>
      </c>
    </row>
    <row r="64" spans="2:12" x14ac:dyDescent="0.45">
      <c r="B64">
        <v>42</v>
      </c>
      <c r="C64" s="11" t="s">
        <v>77</v>
      </c>
      <c r="E64" s="12">
        <v>54.000000000000007</v>
      </c>
      <c r="F64" s="23"/>
      <c r="G64">
        <f>Tabel3[[#This Row],[Fictieve aantallen* o.b.v. 4 jaar]]*Tabel3[[#This Row],[Prijs per eenheid excl. BTW**]]</f>
        <v>0</v>
      </c>
      <c r="H64" s="14"/>
      <c r="I64" s="14"/>
      <c r="J64" s="24"/>
      <c r="K64" s="13">
        <f>SUM(J64*Tabel3[[#This Row],[Fictieve aantallen* o.b.v. 4 jaar]])</f>
        <v>0</v>
      </c>
      <c r="L64" s="13">
        <f>Tabel3[[#This Row],[Subtotaal excl. 21% BTW]]+Tabel3[[#This Row],[Subtotaal excl. BTW]]</f>
        <v>0</v>
      </c>
    </row>
    <row r="65" spans="2:12" x14ac:dyDescent="0.45">
      <c r="B65">
        <v>43</v>
      </c>
      <c r="C65" s="11" t="s">
        <v>78</v>
      </c>
      <c r="E65" s="12">
        <v>51.000000000000007</v>
      </c>
      <c r="F65" s="23"/>
      <c r="G65">
        <f>Tabel3[[#This Row],[Fictieve aantallen* o.b.v. 4 jaar]]*Tabel3[[#This Row],[Prijs per eenheid excl. BTW**]]</f>
        <v>0</v>
      </c>
      <c r="H65" s="14"/>
      <c r="I65" s="14"/>
      <c r="J65" s="24"/>
      <c r="K65" s="13">
        <f>SUM(J65*Tabel3[[#This Row],[Fictieve aantallen* o.b.v. 4 jaar]])</f>
        <v>0</v>
      </c>
      <c r="L65" s="13">
        <f>Tabel3[[#This Row],[Subtotaal excl. 21% BTW]]+Tabel3[[#This Row],[Subtotaal excl. BTW]]</f>
        <v>0</v>
      </c>
    </row>
    <row r="66" spans="2:12" x14ac:dyDescent="0.45">
      <c r="B66">
        <v>44</v>
      </c>
      <c r="C66" s="11" t="s">
        <v>79</v>
      </c>
      <c r="E66" s="12">
        <v>50.000000000000007</v>
      </c>
      <c r="F66" s="23"/>
      <c r="G66">
        <f>Tabel3[[#This Row],[Fictieve aantallen* o.b.v. 4 jaar]]*Tabel3[[#This Row],[Prijs per eenheid excl. BTW**]]</f>
        <v>0</v>
      </c>
      <c r="H66" s="14"/>
      <c r="I66" s="14"/>
      <c r="J66" s="24"/>
      <c r="K66" s="13">
        <f>SUM(J66*Tabel3[[#This Row],[Fictieve aantallen* o.b.v. 4 jaar]])</f>
        <v>0</v>
      </c>
      <c r="L66" s="13">
        <f>Tabel3[[#This Row],[Subtotaal excl. 21% BTW]]+Tabel3[[#This Row],[Subtotaal excl. BTW]]</f>
        <v>0</v>
      </c>
    </row>
    <row r="67" spans="2:12" x14ac:dyDescent="0.45">
      <c r="B67">
        <v>45</v>
      </c>
      <c r="C67" s="11" t="s">
        <v>80</v>
      </c>
      <c r="E67" s="12">
        <v>50.000000000000007</v>
      </c>
      <c r="F67" s="23"/>
      <c r="G67">
        <f>Tabel3[[#This Row],[Fictieve aantallen* o.b.v. 4 jaar]]*Tabel3[[#This Row],[Prijs per eenheid excl. BTW**]]</f>
        <v>0</v>
      </c>
      <c r="H67" s="14"/>
      <c r="I67" s="14"/>
      <c r="J67" s="24"/>
      <c r="K67" s="13">
        <f>SUM(J67*Tabel3[[#This Row],[Fictieve aantallen* o.b.v. 4 jaar]])</f>
        <v>0</v>
      </c>
      <c r="L67" s="13">
        <f>Tabel3[[#This Row],[Subtotaal excl. 21% BTW]]+Tabel3[[#This Row],[Subtotaal excl. BTW]]</f>
        <v>0</v>
      </c>
    </row>
    <row r="68" spans="2:12" x14ac:dyDescent="0.45">
      <c r="B68">
        <v>46</v>
      </c>
      <c r="C68" s="11" t="s">
        <v>81</v>
      </c>
      <c r="E68" s="12">
        <v>50.000000000000007</v>
      </c>
      <c r="F68" s="23"/>
      <c r="G68">
        <f>Tabel3[[#This Row],[Fictieve aantallen* o.b.v. 4 jaar]]*Tabel3[[#This Row],[Prijs per eenheid excl. BTW**]]</f>
        <v>0</v>
      </c>
      <c r="H68" s="14"/>
      <c r="I68" s="14"/>
      <c r="J68" s="24"/>
      <c r="K68" s="13">
        <f>SUM(J68*Tabel3[[#This Row],[Fictieve aantallen* o.b.v. 4 jaar]])</f>
        <v>0</v>
      </c>
      <c r="L68" s="13">
        <f>Tabel3[[#This Row],[Subtotaal excl. 21% BTW]]+Tabel3[[#This Row],[Subtotaal excl. BTW]]</f>
        <v>0</v>
      </c>
    </row>
    <row r="69" spans="2:12" x14ac:dyDescent="0.45">
      <c r="B69">
        <v>47</v>
      </c>
      <c r="C69" s="11" t="s">
        <v>82</v>
      </c>
      <c r="E69" s="12">
        <v>49.000000000000007</v>
      </c>
      <c r="F69" s="23"/>
      <c r="G69">
        <f>Tabel3[[#This Row],[Fictieve aantallen* o.b.v. 4 jaar]]*Tabel3[[#This Row],[Prijs per eenheid excl. BTW**]]</f>
        <v>0</v>
      </c>
      <c r="H69" s="14"/>
      <c r="I69" s="14"/>
      <c r="J69" s="24"/>
      <c r="K69" s="13">
        <f>SUM(J69*Tabel3[[#This Row],[Fictieve aantallen* o.b.v. 4 jaar]])</f>
        <v>0</v>
      </c>
      <c r="L69" s="13">
        <f>Tabel3[[#This Row],[Subtotaal excl. 21% BTW]]+Tabel3[[#This Row],[Subtotaal excl. BTW]]</f>
        <v>0</v>
      </c>
    </row>
    <row r="70" spans="2:12" x14ac:dyDescent="0.45">
      <c r="B70">
        <v>48</v>
      </c>
      <c r="C70" s="11" t="s">
        <v>83</v>
      </c>
      <c r="E70" s="12">
        <v>48.000000000000007</v>
      </c>
      <c r="F70" s="23"/>
      <c r="G70">
        <f>Tabel3[[#This Row],[Fictieve aantallen* o.b.v. 4 jaar]]*Tabel3[[#This Row],[Prijs per eenheid excl. BTW**]]</f>
        <v>0</v>
      </c>
      <c r="H70" s="14"/>
      <c r="I70" s="14"/>
      <c r="J70" s="24"/>
      <c r="K70" s="13">
        <f>SUM(J70*Tabel3[[#This Row],[Fictieve aantallen* o.b.v. 4 jaar]])</f>
        <v>0</v>
      </c>
      <c r="L70" s="13">
        <f>Tabel3[[#This Row],[Subtotaal excl. 21% BTW]]+Tabel3[[#This Row],[Subtotaal excl. BTW]]</f>
        <v>0</v>
      </c>
    </row>
    <row r="71" spans="2:12" x14ac:dyDescent="0.45">
      <c r="B71">
        <v>49</v>
      </c>
      <c r="C71" s="11" t="s">
        <v>84</v>
      </c>
      <c r="E71" s="12">
        <v>46.000000000000007</v>
      </c>
      <c r="F71" s="23"/>
      <c r="G71">
        <f>Tabel3[[#This Row],[Fictieve aantallen* o.b.v. 4 jaar]]*Tabel3[[#This Row],[Prijs per eenheid excl. BTW**]]</f>
        <v>0</v>
      </c>
      <c r="H71" s="14"/>
      <c r="I71" s="14"/>
      <c r="J71" s="24"/>
      <c r="K71" s="13">
        <f>SUM(J71*Tabel3[[#This Row],[Fictieve aantallen* o.b.v. 4 jaar]])</f>
        <v>0</v>
      </c>
      <c r="L71" s="13">
        <f>Tabel3[[#This Row],[Subtotaal excl. 21% BTW]]+Tabel3[[#This Row],[Subtotaal excl. BTW]]</f>
        <v>0</v>
      </c>
    </row>
    <row r="72" spans="2:12" x14ac:dyDescent="0.45">
      <c r="B72">
        <v>50</v>
      </c>
      <c r="C72" s="11" t="s">
        <v>85</v>
      </c>
      <c r="E72" s="12">
        <v>45.000000000000007</v>
      </c>
      <c r="F72" s="23"/>
      <c r="G72">
        <f>Tabel3[[#This Row],[Fictieve aantallen* o.b.v. 4 jaar]]*Tabel3[[#This Row],[Prijs per eenheid excl. BTW**]]</f>
        <v>0</v>
      </c>
      <c r="H72" s="14"/>
      <c r="I72" s="14"/>
      <c r="J72" s="24"/>
      <c r="K72" s="13">
        <f>SUM(J72*Tabel3[[#This Row],[Fictieve aantallen* o.b.v. 4 jaar]])</f>
        <v>0</v>
      </c>
      <c r="L72" s="13">
        <f>Tabel3[[#This Row],[Subtotaal excl. 21% BTW]]+Tabel3[[#This Row],[Subtotaal excl. BTW]]</f>
        <v>0</v>
      </c>
    </row>
    <row r="73" spans="2:12" x14ac:dyDescent="0.45">
      <c r="B73">
        <v>51</v>
      </c>
      <c r="C73" s="11" t="s">
        <v>86</v>
      </c>
      <c r="E73" s="12">
        <v>45.000000000000007</v>
      </c>
      <c r="F73" s="23"/>
      <c r="G73">
        <f>Tabel3[[#This Row],[Fictieve aantallen* o.b.v. 4 jaar]]*Tabel3[[#This Row],[Prijs per eenheid excl. BTW**]]</f>
        <v>0</v>
      </c>
      <c r="H73" s="14"/>
      <c r="I73" s="14"/>
      <c r="J73" s="24"/>
      <c r="K73" s="13">
        <f>SUM(J73*Tabel3[[#This Row],[Fictieve aantallen* o.b.v. 4 jaar]])</f>
        <v>0</v>
      </c>
      <c r="L73" s="13">
        <f>Tabel3[[#This Row],[Subtotaal excl. 21% BTW]]+Tabel3[[#This Row],[Subtotaal excl. BTW]]</f>
        <v>0</v>
      </c>
    </row>
    <row r="74" spans="2:12" x14ac:dyDescent="0.45">
      <c r="B74">
        <v>52</v>
      </c>
      <c r="C74" s="11" t="s">
        <v>87</v>
      </c>
      <c r="E74" s="12">
        <v>44.000000000000007</v>
      </c>
      <c r="F74" s="23"/>
      <c r="G74">
        <f>Tabel3[[#This Row],[Fictieve aantallen* o.b.v. 4 jaar]]*Tabel3[[#This Row],[Prijs per eenheid excl. BTW**]]</f>
        <v>0</v>
      </c>
      <c r="H74" s="14"/>
      <c r="I74" s="14"/>
      <c r="J74" s="24"/>
      <c r="K74" s="13">
        <f>SUM(J74*Tabel3[[#This Row],[Fictieve aantallen* o.b.v. 4 jaar]])</f>
        <v>0</v>
      </c>
      <c r="L74" s="13">
        <f>Tabel3[[#This Row],[Subtotaal excl. 21% BTW]]+Tabel3[[#This Row],[Subtotaal excl. BTW]]</f>
        <v>0</v>
      </c>
    </row>
    <row r="75" spans="2:12" x14ac:dyDescent="0.45">
      <c r="B75">
        <v>53</v>
      </c>
      <c r="C75" s="11" t="s">
        <v>88</v>
      </c>
      <c r="E75" s="12">
        <v>43</v>
      </c>
      <c r="F75" s="23"/>
      <c r="G75">
        <f>Tabel3[[#This Row],[Fictieve aantallen* o.b.v. 4 jaar]]*Tabel3[[#This Row],[Prijs per eenheid excl. BTW**]]</f>
        <v>0</v>
      </c>
      <c r="H75" s="14"/>
      <c r="I75" s="14"/>
      <c r="J75" s="24"/>
      <c r="K75" s="13">
        <f>SUM(J75*Tabel3[[#This Row],[Fictieve aantallen* o.b.v. 4 jaar]])</f>
        <v>0</v>
      </c>
      <c r="L75" s="13">
        <f>Tabel3[[#This Row],[Subtotaal excl. 21% BTW]]+Tabel3[[#This Row],[Subtotaal excl. BTW]]</f>
        <v>0</v>
      </c>
    </row>
    <row r="76" spans="2:12" x14ac:dyDescent="0.45">
      <c r="B76">
        <v>54</v>
      </c>
      <c r="C76" s="11" t="s">
        <v>89</v>
      </c>
      <c r="E76" s="12">
        <v>40</v>
      </c>
      <c r="F76" s="23"/>
      <c r="G76">
        <f>Tabel3[[#This Row],[Fictieve aantallen* o.b.v. 4 jaar]]*Tabel3[[#This Row],[Prijs per eenheid excl. BTW**]]</f>
        <v>0</v>
      </c>
      <c r="H76" s="14"/>
      <c r="I76" s="14"/>
      <c r="J76" s="24"/>
      <c r="K76" s="13">
        <f>SUM(J76*Tabel3[[#This Row],[Fictieve aantallen* o.b.v. 4 jaar]])</f>
        <v>0</v>
      </c>
      <c r="L76" s="13">
        <f>Tabel3[[#This Row],[Subtotaal excl. 21% BTW]]+Tabel3[[#This Row],[Subtotaal excl. BTW]]</f>
        <v>0</v>
      </c>
    </row>
    <row r="77" spans="2:12" x14ac:dyDescent="0.45">
      <c r="B77">
        <v>55</v>
      </c>
      <c r="C77" s="11" t="s">
        <v>90</v>
      </c>
      <c r="E77" s="12">
        <v>40</v>
      </c>
      <c r="F77" s="23"/>
      <c r="G77">
        <f>Tabel3[[#This Row],[Fictieve aantallen* o.b.v. 4 jaar]]*Tabel3[[#This Row],[Prijs per eenheid excl. BTW**]]</f>
        <v>0</v>
      </c>
      <c r="H77" s="14"/>
      <c r="I77" s="14"/>
      <c r="J77" s="24"/>
      <c r="K77" s="13">
        <f>SUM(J77*Tabel3[[#This Row],[Fictieve aantallen* o.b.v. 4 jaar]])</f>
        <v>0</v>
      </c>
      <c r="L77" s="13">
        <f>Tabel3[[#This Row],[Subtotaal excl. 21% BTW]]+Tabel3[[#This Row],[Subtotaal excl. BTW]]</f>
        <v>0</v>
      </c>
    </row>
    <row r="78" spans="2:12" x14ac:dyDescent="0.45">
      <c r="B78">
        <v>56</v>
      </c>
      <c r="C78" s="11" t="s">
        <v>91</v>
      </c>
      <c r="E78" s="12">
        <v>38</v>
      </c>
      <c r="F78" s="23"/>
      <c r="G78">
        <f>Tabel3[[#This Row],[Fictieve aantallen* o.b.v. 4 jaar]]*Tabel3[[#This Row],[Prijs per eenheid excl. BTW**]]</f>
        <v>0</v>
      </c>
      <c r="H78" s="14"/>
      <c r="I78" s="14"/>
      <c r="J78" s="24"/>
      <c r="K78" s="13">
        <f>SUM(J78*Tabel3[[#This Row],[Fictieve aantallen* o.b.v. 4 jaar]])</f>
        <v>0</v>
      </c>
      <c r="L78" s="13">
        <f>Tabel3[[#This Row],[Subtotaal excl. 21% BTW]]+Tabel3[[#This Row],[Subtotaal excl. BTW]]</f>
        <v>0</v>
      </c>
    </row>
    <row r="79" spans="2:12" x14ac:dyDescent="0.45">
      <c r="B79">
        <v>57</v>
      </c>
      <c r="C79" s="11" t="s">
        <v>92</v>
      </c>
      <c r="E79" s="12">
        <v>35</v>
      </c>
      <c r="F79" s="23"/>
      <c r="G79">
        <f>Tabel3[[#This Row],[Fictieve aantallen* o.b.v. 4 jaar]]*Tabel3[[#This Row],[Prijs per eenheid excl. BTW**]]</f>
        <v>0</v>
      </c>
      <c r="H79" s="14"/>
      <c r="I79" s="14"/>
      <c r="J79" s="24"/>
      <c r="K79" s="13">
        <f>SUM(J79*Tabel3[[#This Row],[Fictieve aantallen* o.b.v. 4 jaar]])</f>
        <v>0</v>
      </c>
      <c r="L79" s="13">
        <f>Tabel3[[#This Row],[Subtotaal excl. 21% BTW]]+Tabel3[[#This Row],[Subtotaal excl. BTW]]</f>
        <v>0</v>
      </c>
    </row>
    <row r="80" spans="2:12" x14ac:dyDescent="0.45">
      <c r="B80">
        <v>58</v>
      </c>
      <c r="C80" s="11" t="s">
        <v>93</v>
      </c>
      <c r="E80" s="12">
        <v>35</v>
      </c>
      <c r="F80" s="23"/>
      <c r="G80">
        <f>Tabel3[[#This Row],[Fictieve aantallen* o.b.v. 4 jaar]]*Tabel3[[#This Row],[Prijs per eenheid excl. BTW**]]</f>
        <v>0</v>
      </c>
      <c r="H80" s="14"/>
      <c r="I80" s="14"/>
      <c r="J80" s="24"/>
      <c r="K80" s="13">
        <f>SUM(J80*Tabel3[[#This Row],[Fictieve aantallen* o.b.v. 4 jaar]])</f>
        <v>0</v>
      </c>
      <c r="L80" s="13">
        <f>Tabel3[[#This Row],[Subtotaal excl. 21% BTW]]+Tabel3[[#This Row],[Subtotaal excl. BTW]]</f>
        <v>0</v>
      </c>
    </row>
    <row r="81" spans="2:12" x14ac:dyDescent="0.45">
      <c r="B81">
        <v>59</v>
      </c>
      <c r="C81" s="11" t="s">
        <v>94</v>
      </c>
      <c r="E81" s="12">
        <v>35</v>
      </c>
      <c r="F81" s="23"/>
      <c r="G81">
        <f>Tabel3[[#This Row],[Fictieve aantallen* o.b.v. 4 jaar]]*Tabel3[[#This Row],[Prijs per eenheid excl. BTW**]]</f>
        <v>0</v>
      </c>
      <c r="H81" s="14"/>
      <c r="I81" s="14"/>
      <c r="J81" s="24"/>
      <c r="K81" s="13">
        <f>SUM(J81*Tabel3[[#This Row],[Fictieve aantallen* o.b.v. 4 jaar]])</f>
        <v>0</v>
      </c>
      <c r="L81" s="13">
        <f>Tabel3[[#This Row],[Subtotaal excl. 21% BTW]]+Tabel3[[#This Row],[Subtotaal excl. BTW]]</f>
        <v>0</v>
      </c>
    </row>
    <row r="82" spans="2:12" x14ac:dyDescent="0.45">
      <c r="B82">
        <v>60</v>
      </c>
      <c r="C82" s="11" t="s">
        <v>95</v>
      </c>
      <c r="E82" s="12">
        <v>35</v>
      </c>
      <c r="F82" s="23"/>
      <c r="G82">
        <f>Tabel3[[#This Row],[Fictieve aantallen* o.b.v. 4 jaar]]*Tabel3[[#This Row],[Prijs per eenheid excl. BTW**]]</f>
        <v>0</v>
      </c>
      <c r="H82" s="14"/>
      <c r="I82" s="14"/>
      <c r="J82" s="24"/>
      <c r="K82" s="13">
        <f>SUM(J82*Tabel3[[#This Row],[Fictieve aantallen* o.b.v. 4 jaar]])</f>
        <v>0</v>
      </c>
      <c r="L82" s="13">
        <f>Tabel3[[#This Row],[Subtotaal excl. 21% BTW]]+Tabel3[[#This Row],[Subtotaal excl. BTW]]</f>
        <v>0</v>
      </c>
    </row>
    <row r="83" spans="2:12" x14ac:dyDescent="0.45">
      <c r="B83">
        <v>61</v>
      </c>
      <c r="C83" s="11" t="s">
        <v>24</v>
      </c>
      <c r="E83" s="12">
        <v>34</v>
      </c>
      <c r="F83" s="23"/>
      <c r="G83">
        <f>Tabel3[[#This Row],[Fictieve aantallen* o.b.v. 4 jaar]]*Tabel3[[#This Row],[Prijs per eenheid excl. BTW**]]</f>
        <v>0</v>
      </c>
      <c r="H83" s="14"/>
      <c r="I83" s="14"/>
      <c r="J83" s="24"/>
      <c r="K83" s="13">
        <f>SUM(J83*Tabel3[[#This Row],[Fictieve aantallen* o.b.v. 4 jaar]])</f>
        <v>0</v>
      </c>
      <c r="L83" s="13">
        <f>Tabel3[[#This Row],[Subtotaal excl. 21% BTW]]+Tabel3[[#This Row],[Subtotaal excl. BTW]]</f>
        <v>0</v>
      </c>
    </row>
    <row r="84" spans="2:12" x14ac:dyDescent="0.45">
      <c r="B84">
        <v>62</v>
      </c>
      <c r="C84" s="11" t="s">
        <v>96</v>
      </c>
      <c r="E84" s="12">
        <v>33</v>
      </c>
      <c r="F84" s="23"/>
      <c r="G84">
        <f>Tabel3[[#This Row],[Fictieve aantallen* o.b.v. 4 jaar]]*Tabel3[[#This Row],[Prijs per eenheid excl. BTW**]]</f>
        <v>0</v>
      </c>
      <c r="H84" s="14"/>
      <c r="I84" s="14"/>
      <c r="J84" s="24"/>
      <c r="K84" s="13">
        <f>SUM(J84*Tabel3[[#This Row],[Fictieve aantallen* o.b.v. 4 jaar]])</f>
        <v>0</v>
      </c>
      <c r="L84" s="13">
        <f>Tabel3[[#This Row],[Subtotaal excl. 21% BTW]]+Tabel3[[#This Row],[Subtotaal excl. BTW]]</f>
        <v>0</v>
      </c>
    </row>
    <row r="85" spans="2:12" x14ac:dyDescent="0.45">
      <c r="B85">
        <v>63</v>
      </c>
      <c r="C85" s="11" t="s">
        <v>97</v>
      </c>
      <c r="E85" s="12">
        <v>32</v>
      </c>
      <c r="F85" s="23"/>
      <c r="G85">
        <f>Tabel3[[#This Row],[Fictieve aantallen* o.b.v. 4 jaar]]*Tabel3[[#This Row],[Prijs per eenheid excl. BTW**]]</f>
        <v>0</v>
      </c>
      <c r="H85" s="14"/>
      <c r="I85" s="14"/>
      <c r="J85" s="24"/>
      <c r="K85" s="13">
        <f>SUM(J85*Tabel3[[#This Row],[Fictieve aantallen* o.b.v. 4 jaar]])</f>
        <v>0</v>
      </c>
      <c r="L85" s="13">
        <f>Tabel3[[#This Row],[Subtotaal excl. 21% BTW]]+Tabel3[[#This Row],[Subtotaal excl. BTW]]</f>
        <v>0</v>
      </c>
    </row>
    <row r="86" spans="2:12" x14ac:dyDescent="0.45">
      <c r="B86">
        <v>64</v>
      </c>
      <c r="C86" s="11" t="s">
        <v>19</v>
      </c>
      <c r="E86" s="12">
        <v>31.000000000000007</v>
      </c>
      <c r="F86" s="23"/>
      <c r="G86">
        <f>Tabel3[[#This Row],[Fictieve aantallen* o.b.v. 4 jaar]]*Tabel3[[#This Row],[Prijs per eenheid excl. BTW**]]</f>
        <v>0</v>
      </c>
      <c r="H86" s="14"/>
      <c r="I86" s="14"/>
      <c r="J86" s="24"/>
      <c r="K86" s="13">
        <f>SUM(J86*Tabel3[[#This Row],[Fictieve aantallen* o.b.v. 4 jaar]])</f>
        <v>0</v>
      </c>
      <c r="L86" s="13">
        <f>Tabel3[[#This Row],[Subtotaal excl. 21% BTW]]+Tabel3[[#This Row],[Subtotaal excl. BTW]]</f>
        <v>0</v>
      </c>
    </row>
    <row r="87" spans="2:12" x14ac:dyDescent="0.45">
      <c r="B87">
        <v>65</v>
      </c>
      <c r="C87" s="11" t="s">
        <v>98</v>
      </c>
      <c r="E87" s="12">
        <v>30.000000000000007</v>
      </c>
      <c r="F87" s="23"/>
      <c r="G87">
        <f>Tabel3[[#This Row],[Fictieve aantallen* o.b.v. 4 jaar]]*Tabel3[[#This Row],[Prijs per eenheid excl. BTW**]]</f>
        <v>0</v>
      </c>
      <c r="H87" s="14"/>
      <c r="I87" s="14"/>
      <c r="J87" s="24"/>
      <c r="K87" s="13">
        <f>SUM(J87*Tabel3[[#This Row],[Fictieve aantallen* o.b.v. 4 jaar]])</f>
        <v>0</v>
      </c>
      <c r="L87" s="13">
        <f>Tabel3[[#This Row],[Subtotaal excl. 21% BTW]]+Tabel3[[#This Row],[Subtotaal excl. BTW]]</f>
        <v>0</v>
      </c>
    </row>
    <row r="88" spans="2:12" x14ac:dyDescent="0.45">
      <c r="B88">
        <v>66</v>
      </c>
      <c r="C88" s="11" t="s">
        <v>99</v>
      </c>
      <c r="E88" s="12">
        <v>30.000000000000007</v>
      </c>
      <c r="F88" s="23"/>
      <c r="G88">
        <f>Tabel3[[#This Row],[Fictieve aantallen* o.b.v. 4 jaar]]*Tabel3[[#This Row],[Prijs per eenheid excl. BTW**]]</f>
        <v>0</v>
      </c>
      <c r="H88" s="14"/>
      <c r="I88" s="14"/>
      <c r="J88" s="24"/>
      <c r="K88" s="13">
        <f>SUM(J88*Tabel3[[#This Row],[Fictieve aantallen* o.b.v. 4 jaar]])</f>
        <v>0</v>
      </c>
      <c r="L88" s="13">
        <f>Tabel3[[#This Row],[Subtotaal excl. 21% BTW]]+Tabel3[[#This Row],[Subtotaal excl. BTW]]</f>
        <v>0</v>
      </c>
    </row>
    <row r="89" spans="2:12" x14ac:dyDescent="0.45">
      <c r="B89">
        <v>67</v>
      </c>
      <c r="C89" s="11" t="s">
        <v>100</v>
      </c>
      <c r="E89" s="12">
        <v>30.000000000000007</v>
      </c>
      <c r="F89" s="23"/>
      <c r="G89">
        <f>Tabel3[[#This Row],[Fictieve aantallen* o.b.v. 4 jaar]]*Tabel3[[#This Row],[Prijs per eenheid excl. BTW**]]</f>
        <v>0</v>
      </c>
      <c r="H89" s="14"/>
      <c r="I89" s="14"/>
      <c r="J89" s="24"/>
      <c r="K89" s="13">
        <f>SUM(J89*Tabel3[[#This Row],[Fictieve aantallen* o.b.v. 4 jaar]])</f>
        <v>0</v>
      </c>
      <c r="L89" s="13">
        <f>Tabel3[[#This Row],[Subtotaal excl. 21% BTW]]+Tabel3[[#This Row],[Subtotaal excl. BTW]]</f>
        <v>0</v>
      </c>
    </row>
    <row r="90" spans="2:12" x14ac:dyDescent="0.45">
      <c r="B90">
        <v>68</v>
      </c>
      <c r="C90" s="11" t="s">
        <v>101</v>
      </c>
      <c r="E90" s="12">
        <v>30.000000000000007</v>
      </c>
      <c r="F90" s="23"/>
      <c r="G90">
        <f>Tabel3[[#This Row],[Fictieve aantallen* o.b.v. 4 jaar]]*Tabel3[[#This Row],[Prijs per eenheid excl. BTW**]]</f>
        <v>0</v>
      </c>
      <c r="H90" s="14"/>
      <c r="I90" s="14"/>
      <c r="J90" s="24"/>
      <c r="K90" s="13">
        <f>SUM(J90*Tabel3[[#This Row],[Fictieve aantallen* o.b.v. 4 jaar]])</f>
        <v>0</v>
      </c>
      <c r="L90" s="13">
        <f>Tabel3[[#This Row],[Subtotaal excl. 21% BTW]]+Tabel3[[#This Row],[Subtotaal excl. BTW]]</f>
        <v>0</v>
      </c>
    </row>
    <row r="91" spans="2:12" x14ac:dyDescent="0.45">
      <c r="B91">
        <v>69</v>
      </c>
      <c r="C91" s="11" t="s">
        <v>102</v>
      </c>
      <c r="E91" s="12">
        <v>25.000000000000004</v>
      </c>
      <c r="F91" s="23"/>
      <c r="G91">
        <f>Tabel3[[#This Row],[Fictieve aantallen* o.b.v. 4 jaar]]*Tabel3[[#This Row],[Prijs per eenheid excl. BTW**]]</f>
        <v>0</v>
      </c>
      <c r="H91" s="14"/>
      <c r="I91" s="14"/>
      <c r="J91" s="24"/>
      <c r="K91" s="13">
        <f>SUM(J91*Tabel3[[#This Row],[Fictieve aantallen* o.b.v. 4 jaar]])</f>
        <v>0</v>
      </c>
      <c r="L91" s="13">
        <f>Tabel3[[#This Row],[Subtotaal excl. 21% BTW]]+Tabel3[[#This Row],[Subtotaal excl. BTW]]</f>
        <v>0</v>
      </c>
    </row>
    <row r="92" spans="2:12" x14ac:dyDescent="0.45">
      <c r="B92">
        <v>70</v>
      </c>
      <c r="C92" s="11" t="s">
        <v>103</v>
      </c>
      <c r="E92" s="12">
        <v>24.000000000000004</v>
      </c>
      <c r="F92" s="23"/>
      <c r="G92">
        <f>Tabel3[[#This Row],[Fictieve aantallen* o.b.v. 4 jaar]]*Tabel3[[#This Row],[Prijs per eenheid excl. BTW**]]</f>
        <v>0</v>
      </c>
      <c r="H92" s="14"/>
      <c r="I92" s="14"/>
      <c r="J92" s="24"/>
      <c r="K92" s="13">
        <f>SUM(J92*Tabel3[[#This Row],[Fictieve aantallen* o.b.v. 4 jaar]])</f>
        <v>0</v>
      </c>
      <c r="L92" s="13">
        <f>Tabel3[[#This Row],[Subtotaal excl. 21% BTW]]+Tabel3[[#This Row],[Subtotaal excl. BTW]]</f>
        <v>0</v>
      </c>
    </row>
    <row r="93" spans="2:12" x14ac:dyDescent="0.45">
      <c r="B93">
        <v>71</v>
      </c>
      <c r="C93" s="11" t="s">
        <v>104</v>
      </c>
      <c r="E93" s="12">
        <v>24.000000000000004</v>
      </c>
      <c r="F93" s="23"/>
      <c r="G93">
        <f>Tabel3[[#This Row],[Fictieve aantallen* o.b.v. 4 jaar]]*Tabel3[[#This Row],[Prijs per eenheid excl. BTW**]]</f>
        <v>0</v>
      </c>
      <c r="H93" s="14"/>
      <c r="I93" s="14"/>
      <c r="J93" s="24"/>
      <c r="K93" s="13">
        <f>SUM(J93*Tabel3[[#This Row],[Fictieve aantallen* o.b.v. 4 jaar]])</f>
        <v>0</v>
      </c>
      <c r="L93" s="13">
        <f>Tabel3[[#This Row],[Subtotaal excl. 21% BTW]]+Tabel3[[#This Row],[Subtotaal excl. BTW]]</f>
        <v>0</v>
      </c>
    </row>
    <row r="94" spans="2:12" x14ac:dyDescent="0.45">
      <c r="B94">
        <v>72</v>
      </c>
      <c r="C94" s="11" t="s">
        <v>105</v>
      </c>
      <c r="E94" s="12">
        <v>23.000000000000004</v>
      </c>
      <c r="F94" s="23"/>
      <c r="G94">
        <f>Tabel3[[#This Row],[Fictieve aantallen* o.b.v. 4 jaar]]*Tabel3[[#This Row],[Prijs per eenheid excl. BTW**]]</f>
        <v>0</v>
      </c>
      <c r="H94" s="14"/>
      <c r="I94" s="14"/>
      <c r="J94" s="24"/>
      <c r="K94" s="13">
        <f>SUM(J94*Tabel3[[#This Row],[Fictieve aantallen* o.b.v. 4 jaar]])</f>
        <v>0</v>
      </c>
      <c r="L94" s="13">
        <f>Tabel3[[#This Row],[Subtotaal excl. 21% BTW]]+Tabel3[[#This Row],[Subtotaal excl. BTW]]</f>
        <v>0</v>
      </c>
    </row>
    <row r="95" spans="2:12" x14ac:dyDescent="0.45">
      <c r="B95">
        <v>73</v>
      </c>
      <c r="C95" s="11" t="s">
        <v>106</v>
      </c>
      <c r="E95" s="12">
        <v>22.000000000000004</v>
      </c>
      <c r="F95" s="23"/>
      <c r="G95">
        <f>Tabel3[[#This Row],[Fictieve aantallen* o.b.v. 4 jaar]]*Tabel3[[#This Row],[Prijs per eenheid excl. BTW**]]</f>
        <v>0</v>
      </c>
      <c r="H95" s="14"/>
      <c r="I95" s="14"/>
      <c r="J95" s="24"/>
      <c r="K95" s="13">
        <f>SUM(J95*Tabel3[[#This Row],[Fictieve aantallen* o.b.v. 4 jaar]])</f>
        <v>0</v>
      </c>
      <c r="L95" s="13">
        <f>Tabel3[[#This Row],[Subtotaal excl. 21% BTW]]+Tabel3[[#This Row],[Subtotaal excl. BTW]]</f>
        <v>0</v>
      </c>
    </row>
    <row r="96" spans="2:12" x14ac:dyDescent="0.45">
      <c r="B96">
        <v>74</v>
      </c>
      <c r="C96" s="11" t="s">
        <v>107</v>
      </c>
      <c r="E96" s="12">
        <v>21</v>
      </c>
      <c r="F96" s="23"/>
      <c r="G96">
        <f>Tabel3[[#This Row],[Fictieve aantallen* o.b.v. 4 jaar]]*Tabel3[[#This Row],[Prijs per eenheid excl. BTW**]]</f>
        <v>0</v>
      </c>
      <c r="H96" s="14"/>
      <c r="I96" s="14"/>
      <c r="J96" s="24"/>
      <c r="K96" s="13">
        <f>SUM(J96*Tabel3[[#This Row],[Fictieve aantallen* o.b.v. 4 jaar]])</f>
        <v>0</v>
      </c>
      <c r="L96" s="13">
        <f>Tabel3[[#This Row],[Subtotaal excl. 21% BTW]]+Tabel3[[#This Row],[Subtotaal excl. BTW]]</f>
        <v>0</v>
      </c>
    </row>
    <row r="97" spans="2:12" x14ac:dyDescent="0.45">
      <c r="B97">
        <v>75</v>
      </c>
      <c r="C97" s="11" t="s">
        <v>108</v>
      </c>
      <c r="E97" s="12">
        <v>20</v>
      </c>
      <c r="F97" s="23"/>
      <c r="G97">
        <f>Tabel3[[#This Row],[Fictieve aantallen* o.b.v. 4 jaar]]*Tabel3[[#This Row],[Prijs per eenheid excl. BTW**]]</f>
        <v>0</v>
      </c>
      <c r="H97" s="14"/>
      <c r="I97" s="14"/>
      <c r="J97" s="24"/>
      <c r="K97" s="13">
        <f>SUM(J97*Tabel3[[#This Row],[Fictieve aantallen* o.b.v. 4 jaar]])</f>
        <v>0</v>
      </c>
      <c r="L97" s="13">
        <f>Tabel3[[#This Row],[Subtotaal excl. 21% BTW]]+Tabel3[[#This Row],[Subtotaal excl. BTW]]</f>
        <v>0</v>
      </c>
    </row>
    <row r="98" spans="2:12" x14ac:dyDescent="0.45">
      <c r="B98">
        <v>76</v>
      </c>
      <c r="C98" s="11" t="s">
        <v>109</v>
      </c>
      <c r="E98" s="12">
        <v>20</v>
      </c>
      <c r="F98" s="23"/>
      <c r="G98">
        <f>Tabel3[[#This Row],[Fictieve aantallen* o.b.v. 4 jaar]]*Tabel3[[#This Row],[Prijs per eenheid excl. BTW**]]</f>
        <v>0</v>
      </c>
      <c r="H98" s="14"/>
      <c r="I98" s="14"/>
      <c r="J98" s="24"/>
      <c r="K98" s="13">
        <f>SUM(J98*Tabel3[[#This Row],[Fictieve aantallen* o.b.v. 4 jaar]])</f>
        <v>0</v>
      </c>
      <c r="L98" s="13">
        <f>Tabel3[[#This Row],[Subtotaal excl. 21% BTW]]+Tabel3[[#This Row],[Subtotaal excl. BTW]]</f>
        <v>0</v>
      </c>
    </row>
    <row r="99" spans="2:12" x14ac:dyDescent="0.45">
      <c r="B99">
        <v>77</v>
      </c>
      <c r="C99" s="11" t="s">
        <v>110</v>
      </c>
      <c r="E99" s="12">
        <v>20</v>
      </c>
      <c r="F99" s="23"/>
      <c r="G99">
        <f>Tabel3[[#This Row],[Fictieve aantallen* o.b.v. 4 jaar]]*Tabel3[[#This Row],[Prijs per eenheid excl. BTW**]]</f>
        <v>0</v>
      </c>
      <c r="H99" s="14"/>
      <c r="I99" s="14"/>
      <c r="J99" s="24"/>
      <c r="K99" s="13">
        <f>SUM(J99*Tabel3[[#This Row],[Fictieve aantallen* o.b.v. 4 jaar]])</f>
        <v>0</v>
      </c>
      <c r="L99" s="13">
        <f>Tabel3[[#This Row],[Subtotaal excl. 21% BTW]]+Tabel3[[#This Row],[Subtotaal excl. BTW]]</f>
        <v>0</v>
      </c>
    </row>
    <row r="100" spans="2:12" x14ac:dyDescent="0.45">
      <c r="B100">
        <v>78</v>
      </c>
      <c r="C100" s="11" t="s">
        <v>111</v>
      </c>
      <c r="E100" s="12">
        <v>20</v>
      </c>
      <c r="F100" s="23"/>
      <c r="G100">
        <f>Tabel3[[#This Row],[Fictieve aantallen* o.b.v. 4 jaar]]*Tabel3[[#This Row],[Prijs per eenheid excl. BTW**]]</f>
        <v>0</v>
      </c>
      <c r="H100" s="14"/>
      <c r="I100" s="14"/>
      <c r="J100" s="24"/>
      <c r="K100" s="13">
        <f>SUM(J100*Tabel3[[#This Row],[Fictieve aantallen* o.b.v. 4 jaar]])</f>
        <v>0</v>
      </c>
      <c r="L100" s="13">
        <f>Tabel3[[#This Row],[Subtotaal excl. 21% BTW]]+Tabel3[[#This Row],[Subtotaal excl. BTW]]</f>
        <v>0</v>
      </c>
    </row>
    <row r="101" spans="2:12" x14ac:dyDescent="0.45">
      <c r="B101">
        <v>79</v>
      </c>
      <c r="C101" s="11" t="s">
        <v>112</v>
      </c>
      <c r="E101" s="12">
        <v>20</v>
      </c>
      <c r="F101" s="23"/>
      <c r="G101">
        <f>Tabel3[[#This Row],[Fictieve aantallen* o.b.v. 4 jaar]]*Tabel3[[#This Row],[Prijs per eenheid excl. BTW**]]</f>
        <v>0</v>
      </c>
      <c r="H101" s="14"/>
      <c r="I101" s="14"/>
      <c r="J101" s="24"/>
      <c r="K101" s="13">
        <f>SUM(J101*Tabel3[[#This Row],[Fictieve aantallen* o.b.v. 4 jaar]])</f>
        <v>0</v>
      </c>
      <c r="L101" s="13">
        <f>Tabel3[[#This Row],[Subtotaal excl. 21% BTW]]+Tabel3[[#This Row],[Subtotaal excl. BTW]]</f>
        <v>0</v>
      </c>
    </row>
    <row r="102" spans="2:12" x14ac:dyDescent="0.45">
      <c r="B102">
        <v>80</v>
      </c>
      <c r="C102" s="11" t="s">
        <v>113</v>
      </c>
      <c r="E102" s="12">
        <v>20</v>
      </c>
      <c r="F102" s="23"/>
      <c r="G102">
        <f>Tabel3[[#This Row],[Fictieve aantallen* o.b.v. 4 jaar]]*Tabel3[[#This Row],[Prijs per eenheid excl. BTW**]]</f>
        <v>0</v>
      </c>
      <c r="H102" s="14"/>
      <c r="I102" s="14"/>
      <c r="J102" s="24"/>
      <c r="K102" s="13">
        <f>SUM(J102*Tabel3[[#This Row],[Fictieve aantallen* o.b.v. 4 jaar]])</f>
        <v>0</v>
      </c>
      <c r="L102" s="13">
        <f>Tabel3[[#This Row],[Subtotaal excl. 21% BTW]]+Tabel3[[#This Row],[Subtotaal excl. BTW]]</f>
        <v>0</v>
      </c>
    </row>
    <row r="103" spans="2:12" x14ac:dyDescent="0.45">
      <c r="B103">
        <v>81</v>
      </c>
      <c r="C103" s="11" t="s">
        <v>114</v>
      </c>
      <c r="E103" s="12">
        <v>20</v>
      </c>
      <c r="F103" s="23"/>
      <c r="G103">
        <f>Tabel3[[#This Row],[Fictieve aantallen* o.b.v. 4 jaar]]*Tabel3[[#This Row],[Prijs per eenheid excl. BTW**]]</f>
        <v>0</v>
      </c>
      <c r="H103" s="14"/>
      <c r="I103" s="14"/>
      <c r="J103" s="24"/>
      <c r="K103" s="13">
        <f>SUM(J103*Tabel3[[#This Row],[Fictieve aantallen* o.b.v. 4 jaar]])</f>
        <v>0</v>
      </c>
      <c r="L103" s="13">
        <f>Tabel3[[#This Row],[Subtotaal excl. 21% BTW]]+Tabel3[[#This Row],[Subtotaal excl. BTW]]</f>
        <v>0</v>
      </c>
    </row>
    <row r="104" spans="2:12" x14ac:dyDescent="0.45">
      <c r="B104">
        <v>82</v>
      </c>
      <c r="C104" s="11" t="s">
        <v>115</v>
      </c>
      <c r="E104" s="12">
        <v>20</v>
      </c>
      <c r="F104" s="23"/>
      <c r="G104">
        <f>Tabel3[[#This Row],[Fictieve aantallen* o.b.v. 4 jaar]]*Tabel3[[#This Row],[Prijs per eenheid excl. BTW**]]</f>
        <v>0</v>
      </c>
      <c r="H104" s="14"/>
      <c r="I104" s="14"/>
      <c r="J104" s="24"/>
      <c r="K104" s="13">
        <f>SUM(J104*Tabel3[[#This Row],[Fictieve aantallen* o.b.v. 4 jaar]])</f>
        <v>0</v>
      </c>
      <c r="L104" s="13">
        <f>Tabel3[[#This Row],[Subtotaal excl. 21% BTW]]+Tabel3[[#This Row],[Subtotaal excl. BTW]]</f>
        <v>0</v>
      </c>
    </row>
    <row r="105" spans="2:12" x14ac:dyDescent="0.45">
      <c r="B105">
        <v>83</v>
      </c>
      <c r="C105" s="11" t="s">
        <v>116</v>
      </c>
      <c r="E105" s="12">
        <v>20</v>
      </c>
      <c r="F105" s="23"/>
      <c r="G105">
        <f>Tabel3[[#This Row],[Fictieve aantallen* o.b.v. 4 jaar]]*Tabel3[[#This Row],[Prijs per eenheid excl. BTW**]]</f>
        <v>0</v>
      </c>
      <c r="H105" s="14"/>
      <c r="I105" s="14"/>
      <c r="J105" s="24"/>
      <c r="K105" s="13">
        <f>SUM(J105*Tabel3[[#This Row],[Fictieve aantallen* o.b.v. 4 jaar]])</f>
        <v>0</v>
      </c>
      <c r="L105" s="13">
        <f>Tabel3[[#This Row],[Subtotaal excl. 21% BTW]]+Tabel3[[#This Row],[Subtotaal excl. BTW]]</f>
        <v>0</v>
      </c>
    </row>
    <row r="106" spans="2:12" x14ac:dyDescent="0.45">
      <c r="B106">
        <v>84</v>
      </c>
      <c r="C106" s="11" t="s">
        <v>117</v>
      </c>
      <c r="E106" s="12">
        <v>20</v>
      </c>
      <c r="F106" s="23"/>
      <c r="G106">
        <f>Tabel3[[#This Row],[Fictieve aantallen* o.b.v. 4 jaar]]*Tabel3[[#This Row],[Prijs per eenheid excl. BTW**]]</f>
        <v>0</v>
      </c>
      <c r="H106" s="14"/>
      <c r="I106" s="14"/>
      <c r="J106" s="24"/>
      <c r="K106" s="13">
        <f>SUM(J106*Tabel3[[#This Row],[Fictieve aantallen* o.b.v. 4 jaar]])</f>
        <v>0</v>
      </c>
      <c r="L106" s="13">
        <f>Tabel3[[#This Row],[Subtotaal excl. 21% BTW]]+Tabel3[[#This Row],[Subtotaal excl. BTW]]</f>
        <v>0</v>
      </c>
    </row>
    <row r="107" spans="2:12" x14ac:dyDescent="0.45">
      <c r="B107">
        <v>85</v>
      </c>
      <c r="C107" s="11" t="s">
        <v>118</v>
      </c>
      <c r="E107" s="12">
        <v>19</v>
      </c>
      <c r="F107" s="23"/>
      <c r="G107">
        <f>Tabel3[[#This Row],[Fictieve aantallen* o.b.v. 4 jaar]]*Tabel3[[#This Row],[Prijs per eenheid excl. BTW**]]</f>
        <v>0</v>
      </c>
      <c r="H107" s="14"/>
      <c r="I107" s="14"/>
      <c r="J107" s="24"/>
      <c r="K107" s="13">
        <f>SUM(J107*Tabel3[[#This Row],[Fictieve aantallen* o.b.v. 4 jaar]])</f>
        <v>0</v>
      </c>
      <c r="L107" s="13">
        <f>Tabel3[[#This Row],[Subtotaal excl. 21% BTW]]+Tabel3[[#This Row],[Subtotaal excl. BTW]]</f>
        <v>0</v>
      </c>
    </row>
    <row r="108" spans="2:12" x14ac:dyDescent="0.45">
      <c r="B108">
        <v>86</v>
      </c>
      <c r="C108" s="11" t="s">
        <v>119</v>
      </c>
      <c r="E108" s="12">
        <v>19</v>
      </c>
      <c r="F108" s="23"/>
      <c r="G108">
        <f>Tabel3[[#This Row],[Fictieve aantallen* o.b.v. 4 jaar]]*Tabel3[[#This Row],[Prijs per eenheid excl. BTW**]]</f>
        <v>0</v>
      </c>
      <c r="H108" s="14"/>
      <c r="I108" s="14"/>
      <c r="J108" s="24"/>
      <c r="K108" s="13">
        <f>SUM(J108*Tabel3[[#This Row],[Fictieve aantallen* o.b.v. 4 jaar]])</f>
        <v>0</v>
      </c>
      <c r="L108" s="13">
        <f>Tabel3[[#This Row],[Subtotaal excl. 21% BTW]]+Tabel3[[#This Row],[Subtotaal excl. BTW]]</f>
        <v>0</v>
      </c>
    </row>
    <row r="109" spans="2:12" x14ac:dyDescent="0.45">
      <c r="B109">
        <v>87</v>
      </c>
      <c r="C109" s="11" t="s">
        <v>120</v>
      </c>
      <c r="E109" s="12">
        <v>17</v>
      </c>
      <c r="F109" s="23"/>
      <c r="G109">
        <f>Tabel3[[#This Row],[Fictieve aantallen* o.b.v. 4 jaar]]*Tabel3[[#This Row],[Prijs per eenheid excl. BTW**]]</f>
        <v>0</v>
      </c>
      <c r="H109" s="14"/>
      <c r="I109" s="14"/>
      <c r="J109" s="24"/>
      <c r="K109" s="13">
        <f>SUM(J109*Tabel3[[#This Row],[Fictieve aantallen* o.b.v. 4 jaar]])</f>
        <v>0</v>
      </c>
      <c r="L109" s="13">
        <f>Tabel3[[#This Row],[Subtotaal excl. 21% BTW]]+Tabel3[[#This Row],[Subtotaal excl. BTW]]</f>
        <v>0</v>
      </c>
    </row>
    <row r="110" spans="2:12" x14ac:dyDescent="0.45">
      <c r="B110">
        <v>88</v>
      </c>
      <c r="C110" s="11" t="s">
        <v>121</v>
      </c>
      <c r="E110" s="12">
        <v>17</v>
      </c>
      <c r="F110" s="23"/>
      <c r="G110">
        <f>Tabel3[[#This Row],[Fictieve aantallen* o.b.v. 4 jaar]]*Tabel3[[#This Row],[Prijs per eenheid excl. BTW**]]</f>
        <v>0</v>
      </c>
      <c r="H110" s="14"/>
      <c r="I110" s="14"/>
      <c r="J110" s="24"/>
      <c r="K110" s="13">
        <f>SUM(J110*Tabel3[[#This Row],[Fictieve aantallen* o.b.v. 4 jaar]])</f>
        <v>0</v>
      </c>
      <c r="L110" s="13">
        <f>Tabel3[[#This Row],[Subtotaal excl. 21% BTW]]+Tabel3[[#This Row],[Subtotaal excl. BTW]]</f>
        <v>0</v>
      </c>
    </row>
    <row r="111" spans="2:12" x14ac:dyDescent="0.45">
      <c r="B111">
        <v>89</v>
      </c>
      <c r="C111" s="11" t="s">
        <v>122</v>
      </c>
      <c r="E111" s="12">
        <v>17</v>
      </c>
      <c r="F111" s="23"/>
      <c r="G111">
        <f>Tabel3[[#This Row],[Fictieve aantallen* o.b.v. 4 jaar]]*Tabel3[[#This Row],[Prijs per eenheid excl. BTW**]]</f>
        <v>0</v>
      </c>
      <c r="H111" s="14"/>
      <c r="I111" s="14"/>
      <c r="J111" s="24"/>
      <c r="K111" s="13">
        <f>SUM(J111*Tabel3[[#This Row],[Fictieve aantallen* o.b.v. 4 jaar]])</f>
        <v>0</v>
      </c>
      <c r="L111" s="13">
        <f>Tabel3[[#This Row],[Subtotaal excl. 21% BTW]]+Tabel3[[#This Row],[Subtotaal excl. BTW]]</f>
        <v>0</v>
      </c>
    </row>
    <row r="112" spans="2:12" x14ac:dyDescent="0.45">
      <c r="B112">
        <v>90</v>
      </c>
      <c r="C112" s="11" t="s">
        <v>123</v>
      </c>
      <c r="E112" s="12">
        <v>16</v>
      </c>
      <c r="F112" s="23"/>
      <c r="G112">
        <f>Tabel3[[#This Row],[Fictieve aantallen* o.b.v. 4 jaar]]*Tabel3[[#This Row],[Prijs per eenheid excl. BTW**]]</f>
        <v>0</v>
      </c>
      <c r="H112" s="14"/>
      <c r="I112" s="14"/>
      <c r="J112" s="24"/>
      <c r="K112" s="13">
        <f>SUM(J112*Tabel3[[#This Row],[Fictieve aantallen* o.b.v. 4 jaar]])</f>
        <v>0</v>
      </c>
      <c r="L112" s="13">
        <f>Tabel3[[#This Row],[Subtotaal excl. 21% BTW]]+Tabel3[[#This Row],[Subtotaal excl. BTW]]</f>
        <v>0</v>
      </c>
    </row>
    <row r="113" spans="2:12" x14ac:dyDescent="0.45">
      <c r="B113">
        <v>91</v>
      </c>
      <c r="C113" s="11" t="s">
        <v>124</v>
      </c>
      <c r="E113" s="12">
        <v>15.000000000000004</v>
      </c>
      <c r="F113" s="23"/>
      <c r="G113">
        <f>Tabel3[[#This Row],[Fictieve aantallen* o.b.v. 4 jaar]]*Tabel3[[#This Row],[Prijs per eenheid excl. BTW**]]</f>
        <v>0</v>
      </c>
      <c r="H113" s="14"/>
      <c r="I113" s="14"/>
      <c r="J113" s="24"/>
      <c r="K113" s="13">
        <f>SUM(J113*Tabel3[[#This Row],[Fictieve aantallen* o.b.v. 4 jaar]])</f>
        <v>0</v>
      </c>
      <c r="L113" s="13">
        <f>Tabel3[[#This Row],[Subtotaal excl. 21% BTW]]+Tabel3[[#This Row],[Subtotaal excl. BTW]]</f>
        <v>0</v>
      </c>
    </row>
    <row r="114" spans="2:12" x14ac:dyDescent="0.45">
      <c r="B114">
        <v>92</v>
      </c>
      <c r="C114" s="11" t="s">
        <v>20</v>
      </c>
      <c r="E114" s="12">
        <v>15.000000000000004</v>
      </c>
      <c r="F114" s="23"/>
      <c r="G114">
        <f>Tabel3[[#This Row],[Fictieve aantallen* o.b.v. 4 jaar]]*Tabel3[[#This Row],[Prijs per eenheid excl. BTW**]]</f>
        <v>0</v>
      </c>
      <c r="H114" s="14"/>
      <c r="I114" s="14"/>
      <c r="J114" s="24"/>
      <c r="K114" s="13">
        <f>SUM(J114*Tabel3[[#This Row],[Fictieve aantallen* o.b.v. 4 jaar]])</f>
        <v>0</v>
      </c>
      <c r="L114" s="13">
        <f>Tabel3[[#This Row],[Subtotaal excl. 21% BTW]]+Tabel3[[#This Row],[Subtotaal excl. BTW]]</f>
        <v>0</v>
      </c>
    </row>
    <row r="115" spans="2:12" x14ac:dyDescent="0.45">
      <c r="B115">
        <v>93</v>
      </c>
      <c r="C115" s="11" t="s">
        <v>125</v>
      </c>
      <c r="E115" s="12">
        <v>14.000000000000004</v>
      </c>
      <c r="F115" s="23"/>
      <c r="G115">
        <f>Tabel3[[#This Row],[Fictieve aantallen* o.b.v. 4 jaar]]*Tabel3[[#This Row],[Prijs per eenheid excl. BTW**]]</f>
        <v>0</v>
      </c>
      <c r="H115" s="14"/>
      <c r="I115" s="14"/>
      <c r="J115" s="24"/>
      <c r="K115" s="13">
        <f>SUM(J115*Tabel3[[#This Row],[Fictieve aantallen* o.b.v. 4 jaar]])</f>
        <v>0</v>
      </c>
      <c r="L115" s="13">
        <f>Tabel3[[#This Row],[Subtotaal excl. 21% BTW]]+Tabel3[[#This Row],[Subtotaal excl. BTW]]</f>
        <v>0</v>
      </c>
    </row>
    <row r="116" spans="2:12" x14ac:dyDescent="0.45">
      <c r="B116">
        <v>94</v>
      </c>
      <c r="C116" s="11" t="s">
        <v>126</v>
      </c>
      <c r="E116" s="12">
        <v>13.000000000000004</v>
      </c>
      <c r="F116" s="23"/>
      <c r="G116">
        <f>Tabel3[[#This Row],[Fictieve aantallen* o.b.v. 4 jaar]]*Tabel3[[#This Row],[Prijs per eenheid excl. BTW**]]</f>
        <v>0</v>
      </c>
      <c r="H116" s="14"/>
      <c r="I116" s="14"/>
      <c r="J116" s="24"/>
      <c r="K116" s="13">
        <f>SUM(J116*Tabel3[[#This Row],[Fictieve aantallen* o.b.v. 4 jaar]])</f>
        <v>0</v>
      </c>
      <c r="L116" s="13">
        <f>Tabel3[[#This Row],[Subtotaal excl. 21% BTW]]+Tabel3[[#This Row],[Subtotaal excl. BTW]]</f>
        <v>0</v>
      </c>
    </row>
    <row r="117" spans="2:12" x14ac:dyDescent="0.45">
      <c r="B117">
        <v>95</v>
      </c>
      <c r="C117" s="11" t="s">
        <v>127</v>
      </c>
      <c r="E117" s="12">
        <v>13.000000000000004</v>
      </c>
      <c r="F117" s="23"/>
      <c r="G117">
        <f>Tabel3[[#This Row],[Fictieve aantallen* o.b.v. 4 jaar]]*Tabel3[[#This Row],[Prijs per eenheid excl. BTW**]]</f>
        <v>0</v>
      </c>
      <c r="H117" s="14"/>
      <c r="I117" s="14"/>
      <c r="J117" s="24"/>
      <c r="K117" s="13">
        <f>SUM(J117*Tabel3[[#This Row],[Fictieve aantallen* o.b.v. 4 jaar]])</f>
        <v>0</v>
      </c>
      <c r="L117" s="13">
        <f>Tabel3[[#This Row],[Subtotaal excl. 21% BTW]]+Tabel3[[#This Row],[Subtotaal excl. BTW]]</f>
        <v>0</v>
      </c>
    </row>
    <row r="118" spans="2:12" x14ac:dyDescent="0.45">
      <c r="B118">
        <v>96</v>
      </c>
      <c r="C118" s="11" t="s">
        <v>128</v>
      </c>
      <c r="E118" s="12">
        <v>13.000000000000004</v>
      </c>
      <c r="F118" s="23"/>
      <c r="G118">
        <f>Tabel3[[#This Row],[Fictieve aantallen* o.b.v. 4 jaar]]*Tabel3[[#This Row],[Prijs per eenheid excl. BTW**]]</f>
        <v>0</v>
      </c>
      <c r="H118" s="14"/>
      <c r="I118" s="14"/>
      <c r="J118" s="24"/>
      <c r="K118" s="13">
        <f>SUM(J118*Tabel3[[#This Row],[Fictieve aantallen* o.b.v. 4 jaar]])</f>
        <v>0</v>
      </c>
      <c r="L118" s="13">
        <f>Tabel3[[#This Row],[Subtotaal excl. 21% BTW]]+Tabel3[[#This Row],[Subtotaal excl. BTW]]</f>
        <v>0</v>
      </c>
    </row>
    <row r="119" spans="2:12" x14ac:dyDescent="0.45">
      <c r="B119">
        <v>97</v>
      </c>
      <c r="C119" s="11" t="s">
        <v>129</v>
      </c>
      <c r="E119" s="12">
        <v>13.000000000000004</v>
      </c>
      <c r="F119" s="23"/>
      <c r="G119">
        <f>Tabel3[[#This Row],[Fictieve aantallen* o.b.v. 4 jaar]]*Tabel3[[#This Row],[Prijs per eenheid excl. BTW**]]</f>
        <v>0</v>
      </c>
      <c r="H119" s="14"/>
      <c r="I119" s="14"/>
      <c r="J119" s="24"/>
      <c r="K119" s="13">
        <f>SUM(J119*Tabel3[[#This Row],[Fictieve aantallen* o.b.v. 4 jaar]])</f>
        <v>0</v>
      </c>
      <c r="L119" s="13">
        <f>Tabel3[[#This Row],[Subtotaal excl. 21% BTW]]+Tabel3[[#This Row],[Subtotaal excl. BTW]]</f>
        <v>0</v>
      </c>
    </row>
    <row r="120" spans="2:12" x14ac:dyDescent="0.45">
      <c r="B120">
        <v>98</v>
      </c>
      <c r="C120" s="11" t="s">
        <v>130</v>
      </c>
      <c r="E120" s="12">
        <v>12.000000000000004</v>
      </c>
      <c r="F120" s="23"/>
      <c r="G120">
        <f>Tabel3[[#This Row],[Fictieve aantallen* o.b.v. 4 jaar]]*Tabel3[[#This Row],[Prijs per eenheid excl. BTW**]]</f>
        <v>0</v>
      </c>
      <c r="H120" s="14"/>
      <c r="I120" s="14"/>
      <c r="J120" s="24"/>
      <c r="K120" s="13">
        <f>SUM(J120*Tabel3[[#This Row],[Fictieve aantallen* o.b.v. 4 jaar]])</f>
        <v>0</v>
      </c>
      <c r="L120" s="13">
        <f>Tabel3[[#This Row],[Subtotaal excl. 21% BTW]]+Tabel3[[#This Row],[Subtotaal excl. BTW]]</f>
        <v>0</v>
      </c>
    </row>
    <row r="121" spans="2:12" x14ac:dyDescent="0.45">
      <c r="B121">
        <v>99</v>
      </c>
      <c r="C121" s="11" t="s">
        <v>131</v>
      </c>
      <c r="E121" s="12">
        <v>12.000000000000004</v>
      </c>
      <c r="F121" s="23"/>
      <c r="G121">
        <f>Tabel3[[#This Row],[Fictieve aantallen* o.b.v. 4 jaar]]*Tabel3[[#This Row],[Prijs per eenheid excl. BTW**]]</f>
        <v>0</v>
      </c>
      <c r="H121" s="14"/>
      <c r="I121" s="14"/>
      <c r="J121" s="24"/>
      <c r="K121" s="13">
        <f>SUM(J121*Tabel3[[#This Row],[Fictieve aantallen* o.b.v. 4 jaar]])</f>
        <v>0</v>
      </c>
      <c r="L121" s="13">
        <f>Tabel3[[#This Row],[Subtotaal excl. 21% BTW]]+Tabel3[[#This Row],[Subtotaal excl. BTW]]</f>
        <v>0</v>
      </c>
    </row>
    <row r="122" spans="2:12" x14ac:dyDescent="0.45">
      <c r="B122">
        <v>100</v>
      </c>
      <c r="C122" s="11" t="s">
        <v>132</v>
      </c>
      <c r="E122" s="12">
        <v>12.000000000000004</v>
      </c>
      <c r="F122" s="23"/>
      <c r="G122">
        <f>Tabel3[[#This Row],[Fictieve aantallen* o.b.v. 4 jaar]]*Tabel3[[#This Row],[Prijs per eenheid excl. BTW**]]</f>
        <v>0</v>
      </c>
      <c r="H122" s="14"/>
      <c r="I122" s="14"/>
      <c r="J122" s="24"/>
      <c r="K122" s="13">
        <f>SUM(J122*Tabel3[[#This Row],[Fictieve aantallen* o.b.v. 4 jaar]])</f>
        <v>0</v>
      </c>
      <c r="L122" s="13">
        <f>Tabel3[[#This Row],[Subtotaal excl. 21% BTW]]+Tabel3[[#This Row],[Subtotaal excl. BTW]]</f>
        <v>0</v>
      </c>
    </row>
    <row r="123" spans="2:12" x14ac:dyDescent="0.45">
      <c r="B123">
        <v>101</v>
      </c>
      <c r="C123" s="11" t="s">
        <v>133</v>
      </c>
      <c r="E123" s="12">
        <v>12.000000000000004</v>
      </c>
      <c r="F123" s="23"/>
      <c r="G123">
        <f>Tabel3[[#This Row],[Fictieve aantallen* o.b.v. 4 jaar]]*Tabel3[[#This Row],[Prijs per eenheid excl. BTW**]]</f>
        <v>0</v>
      </c>
      <c r="H123" s="14"/>
      <c r="I123" s="14"/>
      <c r="J123" s="24"/>
      <c r="K123" s="13">
        <f>SUM(J123*Tabel3[[#This Row],[Fictieve aantallen* o.b.v. 4 jaar]])</f>
        <v>0</v>
      </c>
      <c r="L123" s="13">
        <f>Tabel3[[#This Row],[Subtotaal excl. 21% BTW]]+Tabel3[[#This Row],[Subtotaal excl. BTW]]</f>
        <v>0</v>
      </c>
    </row>
    <row r="124" spans="2:12" x14ac:dyDescent="0.45">
      <c r="B124">
        <v>102</v>
      </c>
      <c r="C124" s="11" t="s">
        <v>134</v>
      </c>
      <c r="E124" s="12">
        <v>12.000000000000004</v>
      </c>
      <c r="F124" s="23"/>
      <c r="G124">
        <f>Tabel3[[#This Row],[Fictieve aantallen* o.b.v. 4 jaar]]*Tabel3[[#This Row],[Prijs per eenheid excl. BTW**]]</f>
        <v>0</v>
      </c>
      <c r="H124" s="14"/>
      <c r="I124" s="14"/>
      <c r="J124" s="24"/>
      <c r="K124" s="13">
        <f>SUM(J124*Tabel3[[#This Row],[Fictieve aantallen* o.b.v. 4 jaar]])</f>
        <v>0</v>
      </c>
      <c r="L124" s="13">
        <f>Tabel3[[#This Row],[Subtotaal excl. 21% BTW]]+Tabel3[[#This Row],[Subtotaal excl. BTW]]</f>
        <v>0</v>
      </c>
    </row>
    <row r="125" spans="2:12" x14ac:dyDescent="0.45">
      <c r="B125">
        <v>103</v>
      </c>
      <c r="C125" s="11" t="s">
        <v>135</v>
      </c>
      <c r="E125" s="12">
        <v>12.000000000000004</v>
      </c>
      <c r="F125" s="23"/>
      <c r="G125">
        <f>Tabel3[[#This Row],[Fictieve aantallen* o.b.v. 4 jaar]]*Tabel3[[#This Row],[Prijs per eenheid excl. BTW**]]</f>
        <v>0</v>
      </c>
      <c r="H125" s="14"/>
      <c r="I125" s="14"/>
      <c r="J125" s="24"/>
      <c r="K125" s="13">
        <f>SUM(J125*Tabel3[[#This Row],[Fictieve aantallen* o.b.v. 4 jaar]])</f>
        <v>0</v>
      </c>
      <c r="L125" s="13">
        <f>Tabel3[[#This Row],[Subtotaal excl. 21% BTW]]+Tabel3[[#This Row],[Subtotaal excl. BTW]]</f>
        <v>0</v>
      </c>
    </row>
    <row r="126" spans="2:12" x14ac:dyDescent="0.45">
      <c r="B126">
        <v>104</v>
      </c>
      <c r="C126" s="11" t="s">
        <v>136</v>
      </c>
      <c r="E126" s="12">
        <v>12.000000000000004</v>
      </c>
      <c r="F126" s="23"/>
      <c r="G126">
        <f>Tabel3[[#This Row],[Fictieve aantallen* o.b.v. 4 jaar]]*Tabel3[[#This Row],[Prijs per eenheid excl. BTW**]]</f>
        <v>0</v>
      </c>
      <c r="H126" s="14"/>
      <c r="I126" s="14"/>
      <c r="J126" s="24"/>
      <c r="K126" s="13">
        <f>SUM(J126*Tabel3[[#This Row],[Fictieve aantallen* o.b.v. 4 jaar]])</f>
        <v>0</v>
      </c>
      <c r="L126" s="13">
        <f>Tabel3[[#This Row],[Subtotaal excl. 21% BTW]]+Tabel3[[#This Row],[Subtotaal excl. BTW]]</f>
        <v>0</v>
      </c>
    </row>
    <row r="127" spans="2:12" x14ac:dyDescent="0.45">
      <c r="B127">
        <v>105</v>
      </c>
      <c r="C127" s="11" t="s">
        <v>137</v>
      </c>
      <c r="E127" s="12">
        <v>12.000000000000004</v>
      </c>
      <c r="F127" s="23"/>
      <c r="G127">
        <f>Tabel3[[#This Row],[Fictieve aantallen* o.b.v. 4 jaar]]*Tabel3[[#This Row],[Prijs per eenheid excl. BTW**]]</f>
        <v>0</v>
      </c>
      <c r="H127" s="14"/>
      <c r="I127" s="14"/>
      <c r="J127" s="24"/>
      <c r="K127" s="13">
        <f>SUM(J127*Tabel3[[#This Row],[Fictieve aantallen* o.b.v. 4 jaar]])</f>
        <v>0</v>
      </c>
      <c r="L127" s="13">
        <f>Tabel3[[#This Row],[Subtotaal excl. 21% BTW]]+Tabel3[[#This Row],[Subtotaal excl. BTW]]</f>
        <v>0</v>
      </c>
    </row>
    <row r="128" spans="2:12" x14ac:dyDescent="0.45">
      <c r="B128">
        <v>106</v>
      </c>
      <c r="C128" s="11" t="s">
        <v>138</v>
      </c>
      <c r="E128" s="12">
        <v>12.000000000000004</v>
      </c>
      <c r="F128" s="23"/>
      <c r="G128">
        <f>Tabel3[[#This Row],[Fictieve aantallen* o.b.v. 4 jaar]]*Tabel3[[#This Row],[Prijs per eenheid excl. BTW**]]</f>
        <v>0</v>
      </c>
      <c r="H128" s="14"/>
      <c r="I128" s="14"/>
      <c r="J128" s="24"/>
      <c r="K128" s="13">
        <f>SUM(J128*Tabel3[[#This Row],[Fictieve aantallen* o.b.v. 4 jaar]])</f>
        <v>0</v>
      </c>
      <c r="L128" s="13">
        <f>Tabel3[[#This Row],[Subtotaal excl. 21% BTW]]+Tabel3[[#This Row],[Subtotaal excl. BTW]]</f>
        <v>0</v>
      </c>
    </row>
    <row r="129" spans="2:12" x14ac:dyDescent="0.45">
      <c r="B129">
        <v>107</v>
      </c>
      <c r="C129" s="11" t="s">
        <v>139</v>
      </c>
      <c r="E129" s="12">
        <v>12.000000000000004</v>
      </c>
      <c r="F129" s="23"/>
      <c r="G129">
        <f>Tabel3[[#This Row],[Fictieve aantallen* o.b.v. 4 jaar]]*Tabel3[[#This Row],[Prijs per eenheid excl. BTW**]]</f>
        <v>0</v>
      </c>
      <c r="H129" s="14"/>
      <c r="I129" s="14"/>
      <c r="J129" s="24"/>
      <c r="K129" s="13">
        <f>SUM(J129*Tabel3[[#This Row],[Fictieve aantallen* o.b.v. 4 jaar]])</f>
        <v>0</v>
      </c>
      <c r="L129" s="13">
        <f>Tabel3[[#This Row],[Subtotaal excl. 21% BTW]]+Tabel3[[#This Row],[Subtotaal excl. BTW]]</f>
        <v>0</v>
      </c>
    </row>
    <row r="130" spans="2:12" x14ac:dyDescent="0.45">
      <c r="B130">
        <v>108</v>
      </c>
      <c r="C130" s="11" t="s">
        <v>140</v>
      </c>
      <c r="E130" s="12">
        <v>12.000000000000004</v>
      </c>
      <c r="F130" s="23"/>
      <c r="G130">
        <f>Tabel3[[#This Row],[Fictieve aantallen* o.b.v. 4 jaar]]*Tabel3[[#This Row],[Prijs per eenheid excl. BTW**]]</f>
        <v>0</v>
      </c>
      <c r="H130" s="14"/>
      <c r="I130" s="14"/>
      <c r="J130" s="24"/>
      <c r="K130" s="13">
        <f>SUM(J130*Tabel3[[#This Row],[Fictieve aantallen* o.b.v. 4 jaar]])</f>
        <v>0</v>
      </c>
      <c r="L130" s="13">
        <f>Tabel3[[#This Row],[Subtotaal excl. 21% BTW]]+Tabel3[[#This Row],[Subtotaal excl. BTW]]</f>
        <v>0</v>
      </c>
    </row>
    <row r="131" spans="2:12" x14ac:dyDescent="0.45">
      <c r="B131">
        <v>109</v>
      </c>
      <c r="C131" s="11" t="s">
        <v>141</v>
      </c>
      <c r="E131" s="12">
        <v>11.000000000000002</v>
      </c>
      <c r="F131" s="23"/>
      <c r="G131">
        <f>Tabel3[[#This Row],[Fictieve aantallen* o.b.v. 4 jaar]]*Tabel3[[#This Row],[Prijs per eenheid excl. BTW**]]</f>
        <v>0</v>
      </c>
      <c r="H131" s="14"/>
      <c r="I131" s="14"/>
      <c r="J131" s="24"/>
      <c r="K131" s="13">
        <f>SUM(J131*Tabel3[[#This Row],[Fictieve aantallen* o.b.v. 4 jaar]])</f>
        <v>0</v>
      </c>
      <c r="L131" s="13">
        <f>Tabel3[[#This Row],[Subtotaal excl. 21% BTW]]+Tabel3[[#This Row],[Subtotaal excl. BTW]]</f>
        <v>0</v>
      </c>
    </row>
    <row r="132" spans="2:12" x14ac:dyDescent="0.45">
      <c r="B132">
        <v>110</v>
      </c>
      <c r="C132" s="11" t="s">
        <v>142</v>
      </c>
      <c r="E132" s="12">
        <v>11.000000000000002</v>
      </c>
      <c r="F132" s="23"/>
      <c r="G132">
        <f>Tabel3[[#This Row],[Fictieve aantallen* o.b.v. 4 jaar]]*Tabel3[[#This Row],[Prijs per eenheid excl. BTW**]]</f>
        <v>0</v>
      </c>
      <c r="H132" s="14"/>
      <c r="I132" s="14"/>
      <c r="J132" s="24"/>
      <c r="K132" s="13">
        <f>SUM(J132*Tabel3[[#This Row],[Fictieve aantallen* o.b.v. 4 jaar]])</f>
        <v>0</v>
      </c>
      <c r="L132" s="13">
        <f>Tabel3[[#This Row],[Subtotaal excl. 21% BTW]]+Tabel3[[#This Row],[Subtotaal excl. BTW]]</f>
        <v>0</v>
      </c>
    </row>
    <row r="133" spans="2:12" x14ac:dyDescent="0.45">
      <c r="B133">
        <v>111</v>
      </c>
      <c r="C133" s="11" t="s">
        <v>143</v>
      </c>
      <c r="E133" s="12">
        <v>11.000000000000002</v>
      </c>
      <c r="F133" s="23"/>
      <c r="G133">
        <f>Tabel3[[#This Row],[Fictieve aantallen* o.b.v. 4 jaar]]*Tabel3[[#This Row],[Prijs per eenheid excl. BTW**]]</f>
        <v>0</v>
      </c>
      <c r="H133" s="14"/>
      <c r="I133" s="14"/>
      <c r="J133" s="24"/>
      <c r="K133" s="13">
        <f>SUM(J133*Tabel3[[#This Row],[Fictieve aantallen* o.b.v. 4 jaar]])</f>
        <v>0</v>
      </c>
      <c r="L133" s="13">
        <f>Tabel3[[#This Row],[Subtotaal excl. 21% BTW]]+Tabel3[[#This Row],[Subtotaal excl. BTW]]</f>
        <v>0</v>
      </c>
    </row>
    <row r="134" spans="2:12" x14ac:dyDescent="0.45">
      <c r="B134">
        <v>112</v>
      </c>
      <c r="C134" s="11" t="s">
        <v>144</v>
      </c>
      <c r="E134" s="12">
        <v>11.000000000000002</v>
      </c>
      <c r="F134" s="23"/>
      <c r="G134">
        <f>Tabel3[[#This Row],[Fictieve aantallen* o.b.v. 4 jaar]]*Tabel3[[#This Row],[Prijs per eenheid excl. BTW**]]</f>
        <v>0</v>
      </c>
      <c r="H134" s="14"/>
      <c r="I134" s="14"/>
      <c r="J134" s="24"/>
      <c r="K134" s="13">
        <f>SUM(J134*Tabel3[[#This Row],[Fictieve aantallen* o.b.v. 4 jaar]])</f>
        <v>0</v>
      </c>
      <c r="L134" s="13">
        <f>Tabel3[[#This Row],[Subtotaal excl. 21% BTW]]+Tabel3[[#This Row],[Subtotaal excl. BTW]]</f>
        <v>0</v>
      </c>
    </row>
    <row r="135" spans="2:12" x14ac:dyDescent="0.45">
      <c r="B135">
        <v>113</v>
      </c>
      <c r="C135" s="11" t="s">
        <v>145</v>
      </c>
      <c r="E135" s="12">
        <v>11.000000000000002</v>
      </c>
      <c r="F135" s="23"/>
      <c r="G135">
        <f>Tabel3[[#This Row],[Fictieve aantallen* o.b.v. 4 jaar]]*Tabel3[[#This Row],[Prijs per eenheid excl. BTW**]]</f>
        <v>0</v>
      </c>
      <c r="H135" s="14"/>
      <c r="I135" s="14"/>
      <c r="J135" s="24"/>
      <c r="K135" s="13">
        <f>SUM(J135*Tabel3[[#This Row],[Fictieve aantallen* o.b.v. 4 jaar]])</f>
        <v>0</v>
      </c>
      <c r="L135" s="13">
        <f>Tabel3[[#This Row],[Subtotaal excl. 21% BTW]]+Tabel3[[#This Row],[Subtotaal excl. BTW]]</f>
        <v>0</v>
      </c>
    </row>
    <row r="136" spans="2:12" x14ac:dyDescent="0.45">
      <c r="B136">
        <v>114</v>
      </c>
      <c r="C136" s="11" t="s">
        <v>146</v>
      </c>
      <c r="E136" s="12">
        <v>11.000000000000002</v>
      </c>
      <c r="F136" s="23"/>
      <c r="G136">
        <f>Tabel3[[#This Row],[Fictieve aantallen* o.b.v. 4 jaar]]*Tabel3[[#This Row],[Prijs per eenheid excl. BTW**]]</f>
        <v>0</v>
      </c>
      <c r="H136" s="14"/>
      <c r="I136" s="14"/>
      <c r="J136" s="24"/>
      <c r="K136" s="13">
        <f>SUM(J136*Tabel3[[#This Row],[Fictieve aantallen* o.b.v. 4 jaar]])</f>
        <v>0</v>
      </c>
      <c r="L136" s="13">
        <f>Tabel3[[#This Row],[Subtotaal excl. 21% BTW]]+Tabel3[[#This Row],[Subtotaal excl. BTW]]</f>
        <v>0</v>
      </c>
    </row>
    <row r="137" spans="2:12" x14ac:dyDescent="0.45">
      <c r="B137">
        <v>115</v>
      </c>
      <c r="C137" s="11" t="s">
        <v>147</v>
      </c>
      <c r="E137" s="12">
        <v>11.000000000000002</v>
      </c>
      <c r="F137" s="23"/>
      <c r="G137">
        <f>Tabel3[[#This Row],[Fictieve aantallen* o.b.v. 4 jaar]]*Tabel3[[#This Row],[Prijs per eenheid excl. BTW**]]</f>
        <v>0</v>
      </c>
      <c r="H137" s="14"/>
      <c r="I137" s="14"/>
      <c r="J137" s="24"/>
      <c r="K137" s="13">
        <f>SUM(J137*Tabel3[[#This Row],[Fictieve aantallen* o.b.v. 4 jaar]])</f>
        <v>0</v>
      </c>
      <c r="L137" s="13">
        <f>Tabel3[[#This Row],[Subtotaal excl. 21% BTW]]+Tabel3[[#This Row],[Subtotaal excl. BTW]]</f>
        <v>0</v>
      </c>
    </row>
    <row r="138" spans="2:12" x14ac:dyDescent="0.45">
      <c r="B138">
        <v>116</v>
      </c>
      <c r="C138" s="11" t="s">
        <v>148</v>
      </c>
      <c r="E138" s="12">
        <v>10</v>
      </c>
      <c r="F138" s="23"/>
      <c r="G138">
        <f>Tabel3[[#This Row],[Fictieve aantallen* o.b.v. 4 jaar]]*Tabel3[[#This Row],[Prijs per eenheid excl. BTW**]]</f>
        <v>0</v>
      </c>
      <c r="H138" s="14"/>
      <c r="I138" s="14"/>
      <c r="J138" s="24"/>
      <c r="K138" s="13">
        <f>SUM(J138*Tabel3[[#This Row],[Fictieve aantallen* o.b.v. 4 jaar]])</f>
        <v>0</v>
      </c>
      <c r="L138" s="13">
        <f>Tabel3[[#This Row],[Subtotaal excl. 21% BTW]]+Tabel3[[#This Row],[Subtotaal excl. BTW]]</f>
        <v>0</v>
      </c>
    </row>
    <row r="139" spans="2:12" x14ac:dyDescent="0.45">
      <c r="B139">
        <v>117</v>
      </c>
      <c r="C139" s="11" t="s">
        <v>149</v>
      </c>
      <c r="E139" s="12">
        <v>10</v>
      </c>
      <c r="F139" s="23"/>
      <c r="G139">
        <f>Tabel3[[#This Row],[Fictieve aantallen* o.b.v. 4 jaar]]*Tabel3[[#This Row],[Prijs per eenheid excl. BTW**]]</f>
        <v>0</v>
      </c>
      <c r="H139" s="14"/>
      <c r="I139" s="14"/>
      <c r="J139" s="24"/>
      <c r="K139" s="13">
        <f>SUM(J139*Tabel3[[#This Row],[Fictieve aantallen* o.b.v. 4 jaar]])</f>
        <v>0</v>
      </c>
      <c r="L139" s="13">
        <f>Tabel3[[#This Row],[Subtotaal excl. 21% BTW]]+Tabel3[[#This Row],[Subtotaal excl. BTW]]</f>
        <v>0</v>
      </c>
    </row>
    <row r="140" spans="2:12" x14ac:dyDescent="0.45">
      <c r="B140">
        <v>118</v>
      </c>
      <c r="C140" s="11" t="s">
        <v>150</v>
      </c>
      <c r="E140" s="12">
        <v>10</v>
      </c>
      <c r="F140" s="23"/>
      <c r="G140">
        <f>Tabel3[[#This Row],[Fictieve aantallen* o.b.v. 4 jaar]]*Tabel3[[#This Row],[Prijs per eenheid excl. BTW**]]</f>
        <v>0</v>
      </c>
      <c r="H140" s="14"/>
      <c r="I140" s="14"/>
      <c r="J140" s="24"/>
      <c r="K140" s="13">
        <f>SUM(J140*Tabel3[[#This Row],[Fictieve aantallen* o.b.v. 4 jaar]])</f>
        <v>0</v>
      </c>
      <c r="L140" s="13">
        <f>Tabel3[[#This Row],[Subtotaal excl. 21% BTW]]+Tabel3[[#This Row],[Subtotaal excl. BTW]]</f>
        <v>0</v>
      </c>
    </row>
    <row r="141" spans="2:12" x14ac:dyDescent="0.45">
      <c r="B141">
        <v>119</v>
      </c>
      <c r="C141" s="11" t="s">
        <v>151</v>
      </c>
      <c r="E141" s="12">
        <v>10</v>
      </c>
      <c r="F141" s="23"/>
      <c r="G141">
        <f>Tabel3[[#This Row],[Fictieve aantallen* o.b.v. 4 jaar]]*Tabel3[[#This Row],[Prijs per eenheid excl. BTW**]]</f>
        <v>0</v>
      </c>
      <c r="H141" s="14"/>
      <c r="I141" s="14"/>
      <c r="J141" s="24"/>
      <c r="K141" s="13">
        <f>SUM(J141*Tabel3[[#This Row],[Fictieve aantallen* o.b.v. 4 jaar]])</f>
        <v>0</v>
      </c>
      <c r="L141" s="13">
        <f>Tabel3[[#This Row],[Subtotaal excl. 21% BTW]]+Tabel3[[#This Row],[Subtotaal excl. BTW]]</f>
        <v>0</v>
      </c>
    </row>
    <row r="142" spans="2:12" x14ac:dyDescent="0.45">
      <c r="B142">
        <v>120</v>
      </c>
      <c r="C142" s="11" t="s">
        <v>152</v>
      </c>
      <c r="E142" s="12">
        <v>10</v>
      </c>
      <c r="F142" s="23"/>
      <c r="G142">
        <f>Tabel3[[#This Row],[Fictieve aantallen* o.b.v. 4 jaar]]*Tabel3[[#This Row],[Prijs per eenheid excl. BTW**]]</f>
        <v>0</v>
      </c>
      <c r="H142" s="14"/>
      <c r="I142" s="14"/>
      <c r="J142" s="24"/>
      <c r="K142" s="13">
        <f>SUM(J142*Tabel3[[#This Row],[Fictieve aantallen* o.b.v. 4 jaar]])</f>
        <v>0</v>
      </c>
      <c r="L142" s="13">
        <f>Tabel3[[#This Row],[Subtotaal excl. 21% BTW]]+Tabel3[[#This Row],[Subtotaal excl. BTW]]</f>
        <v>0</v>
      </c>
    </row>
    <row r="143" spans="2:12" x14ac:dyDescent="0.45">
      <c r="B143">
        <v>121</v>
      </c>
      <c r="C143" s="11" t="s">
        <v>153</v>
      </c>
      <c r="E143" s="12">
        <v>10</v>
      </c>
      <c r="F143" s="23"/>
      <c r="G143">
        <f>Tabel3[[#This Row],[Fictieve aantallen* o.b.v. 4 jaar]]*Tabel3[[#This Row],[Prijs per eenheid excl. BTW**]]</f>
        <v>0</v>
      </c>
      <c r="H143" s="14"/>
      <c r="I143" s="14"/>
      <c r="J143" s="24"/>
      <c r="K143" s="13">
        <f>SUM(J143*Tabel3[[#This Row],[Fictieve aantallen* o.b.v. 4 jaar]])</f>
        <v>0</v>
      </c>
      <c r="L143" s="13">
        <f>Tabel3[[#This Row],[Subtotaal excl. 21% BTW]]+Tabel3[[#This Row],[Subtotaal excl. BTW]]</f>
        <v>0</v>
      </c>
    </row>
    <row r="144" spans="2:12" x14ac:dyDescent="0.45">
      <c r="B144">
        <v>122</v>
      </c>
      <c r="C144" s="11" t="s">
        <v>154</v>
      </c>
      <c r="E144" s="12">
        <v>10</v>
      </c>
      <c r="F144" s="23"/>
      <c r="G144">
        <f>Tabel3[[#This Row],[Fictieve aantallen* o.b.v. 4 jaar]]*Tabel3[[#This Row],[Prijs per eenheid excl. BTW**]]</f>
        <v>0</v>
      </c>
      <c r="H144" s="14"/>
      <c r="I144" s="14"/>
      <c r="J144" s="24"/>
      <c r="K144" s="13">
        <f>SUM(J144*Tabel3[[#This Row],[Fictieve aantallen* o.b.v. 4 jaar]])</f>
        <v>0</v>
      </c>
      <c r="L144" s="13">
        <f>Tabel3[[#This Row],[Subtotaal excl. 21% BTW]]+Tabel3[[#This Row],[Subtotaal excl. BTW]]</f>
        <v>0</v>
      </c>
    </row>
    <row r="145" spans="2:12" x14ac:dyDescent="0.45">
      <c r="B145">
        <v>123</v>
      </c>
      <c r="C145" s="11" t="s">
        <v>155</v>
      </c>
      <c r="E145" s="12">
        <v>10</v>
      </c>
      <c r="F145" s="23"/>
      <c r="G145">
        <f>Tabel3[[#This Row],[Fictieve aantallen* o.b.v. 4 jaar]]*Tabel3[[#This Row],[Prijs per eenheid excl. BTW**]]</f>
        <v>0</v>
      </c>
      <c r="H145" s="14"/>
      <c r="I145" s="14"/>
      <c r="J145" s="24"/>
      <c r="K145" s="13">
        <f>SUM(J145*Tabel3[[#This Row],[Fictieve aantallen* o.b.v. 4 jaar]])</f>
        <v>0</v>
      </c>
      <c r="L145" s="13">
        <f>Tabel3[[#This Row],[Subtotaal excl. 21% BTW]]+Tabel3[[#This Row],[Subtotaal excl. BTW]]</f>
        <v>0</v>
      </c>
    </row>
    <row r="146" spans="2:12" x14ac:dyDescent="0.45">
      <c r="B146">
        <v>124</v>
      </c>
      <c r="C146" s="11" t="s">
        <v>156</v>
      </c>
      <c r="E146" s="12">
        <v>10</v>
      </c>
      <c r="F146" s="23"/>
      <c r="G146">
        <f>Tabel3[[#This Row],[Fictieve aantallen* o.b.v. 4 jaar]]*Tabel3[[#This Row],[Prijs per eenheid excl. BTW**]]</f>
        <v>0</v>
      </c>
      <c r="H146" s="14"/>
      <c r="I146" s="14"/>
      <c r="J146" s="24"/>
      <c r="K146" s="13">
        <f>SUM(J146*Tabel3[[#This Row],[Fictieve aantallen* o.b.v. 4 jaar]])</f>
        <v>0</v>
      </c>
      <c r="L146" s="13">
        <f>Tabel3[[#This Row],[Subtotaal excl. 21% BTW]]+Tabel3[[#This Row],[Subtotaal excl. BTW]]</f>
        <v>0</v>
      </c>
    </row>
    <row r="147" spans="2:12" x14ac:dyDescent="0.45">
      <c r="B147">
        <v>125</v>
      </c>
      <c r="C147" s="11" t="s">
        <v>157</v>
      </c>
      <c r="E147" s="12">
        <v>10</v>
      </c>
      <c r="F147" s="23"/>
      <c r="G147">
        <f>Tabel3[[#This Row],[Fictieve aantallen* o.b.v. 4 jaar]]*Tabel3[[#This Row],[Prijs per eenheid excl. BTW**]]</f>
        <v>0</v>
      </c>
      <c r="H147" s="14"/>
      <c r="I147" s="14"/>
      <c r="J147" s="24"/>
      <c r="K147" s="13">
        <f>SUM(J147*Tabel3[[#This Row],[Fictieve aantallen* o.b.v. 4 jaar]])</f>
        <v>0</v>
      </c>
      <c r="L147" s="13">
        <f>Tabel3[[#This Row],[Subtotaal excl. 21% BTW]]+Tabel3[[#This Row],[Subtotaal excl. BTW]]</f>
        <v>0</v>
      </c>
    </row>
    <row r="148" spans="2:12" x14ac:dyDescent="0.45">
      <c r="B148">
        <v>126</v>
      </c>
      <c r="C148" s="11" t="s">
        <v>158</v>
      </c>
      <c r="E148" s="12">
        <v>10</v>
      </c>
      <c r="F148" s="23"/>
      <c r="G148">
        <f>Tabel3[[#This Row],[Fictieve aantallen* o.b.v. 4 jaar]]*Tabel3[[#This Row],[Prijs per eenheid excl. BTW**]]</f>
        <v>0</v>
      </c>
      <c r="H148" s="14"/>
      <c r="I148" s="14"/>
      <c r="J148" s="24"/>
      <c r="K148" s="13">
        <f>SUM(J148*Tabel3[[#This Row],[Fictieve aantallen* o.b.v. 4 jaar]])</f>
        <v>0</v>
      </c>
      <c r="L148" s="13">
        <f>Tabel3[[#This Row],[Subtotaal excl. 21% BTW]]+Tabel3[[#This Row],[Subtotaal excl. BTW]]</f>
        <v>0</v>
      </c>
    </row>
    <row r="149" spans="2:12" x14ac:dyDescent="0.45">
      <c r="B149">
        <v>127</v>
      </c>
      <c r="C149" s="11" t="s">
        <v>159</v>
      </c>
      <c r="E149" s="12">
        <v>10</v>
      </c>
      <c r="F149" s="23"/>
      <c r="G149">
        <f>Tabel3[[#This Row],[Fictieve aantallen* o.b.v. 4 jaar]]*Tabel3[[#This Row],[Prijs per eenheid excl. BTW**]]</f>
        <v>0</v>
      </c>
      <c r="H149" s="14"/>
      <c r="I149" s="14"/>
      <c r="J149" s="24"/>
      <c r="K149" s="13">
        <f>SUM(J149*Tabel3[[#This Row],[Fictieve aantallen* o.b.v. 4 jaar]])</f>
        <v>0</v>
      </c>
      <c r="L149" s="13">
        <f>Tabel3[[#This Row],[Subtotaal excl. 21% BTW]]+Tabel3[[#This Row],[Subtotaal excl. BTW]]</f>
        <v>0</v>
      </c>
    </row>
    <row r="150" spans="2:12" ht="33.75" customHeight="1" x14ac:dyDescent="0.45">
      <c r="F150" s="16"/>
      <c r="G150">
        <f>Tabel3[[#This Row],[Fictieve aantallen* o.b.v. 4 jaar]]*Tabel3[[#This Row],[Prijs per eenheid excl. BTW**]]</f>
        <v>0</v>
      </c>
      <c r="J150" s="2" t="s">
        <v>161</v>
      </c>
      <c r="L150" s="26">
        <f>SUM(L23:L149)</f>
        <v>0</v>
      </c>
    </row>
  </sheetData>
  <mergeCells count="2">
    <mergeCell ref="B3:F3"/>
    <mergeCell ref="H21:K21"/>
  </mergeCells>
  <pageMargins left="0.75" right="0.75" top="1" bottom="1" header="0.5" footer="0.5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7"/>
  <sheetViews>
    <sheetView showGridLines="0" workbookViewId="0">
      <selection activeCell="B30" sqref="B30"/>
    </sheetView>
  </sheetViews>
  <sheetFormatPr defaultRowHeight="14.25" x14ac:dyDescent="0.45"/>
  <cols>
    <col min="2" max="4" width="30" customWidth="1"/>
  </cols>
  <sheetData>
    <row r="2" spans="2:4" x14ac:dyDescent="0.45">
      <c r="B2" s="21" t="s">
        <v>26</v>
      </c>
      <c r="C2" s="21" t="s">
        <v>27</v>
      </c>
      <c r="D2" s="21" t="s">
        <v>28</v>
      </c>
    </row>
    <row r="3" spans="2:4" x14ac:dyDescent="0.45">
      <c r="B3" s="5" t="s">
        <v>29</v>
      </c>
      <c r="C3" s="5" t="s">
        <v>30</v>
      </c>
      <c r="D3" s="5" t="s">
        <v>31</v>
      </c>
    </row>
    <row r="4" spans="2:4" x14ac:dyDescent="0.45">
      <c r="B4" s="5" t="s">
        <v>32</v>
      </c>
      <c r="C4" s="5" t="s">
        <v>33</v>
      </c>
      <c r="D4" s="5" t="s">
        <v>31</v>
      </c>
    </row>
    <row r="5" spans="2:4" x14ac:dyDescent="0.45">
      <c r="B5" s="5" t="s">
        <v>34</v>
      </c>
      <c r="C5" s="5" t="s">
        <v>35</v>
      </c>
      <c r="D5" s="5" t="s">
        <v>31</v>
      </c>
    </row>
    <row r="6" spans="2:4" x14ac:dyDescent="0.45">
      <c r="B6" s="5" t="s">
        <v>163</v>
      </c>
      <c r="C6" s="5" t="s">
        <v>162</v>
      </c>
      <c r="D6" s="5" t="s">
        <v>31</v>
      </c>
    </row>
    <row r="7" spans="2:4" x14ac:dyDescent="0.45">
      <c r="B7" s="5" t="s">
        <v>36</v>
      </c>
      <c r="C7" s="5" t="s">
        <v>37</v>
      </c>
      <c r="D7" s="5" t="s">
        <v>38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7C19B5595754EBC6803BA586018D8" ma:contentTypeVersion="22" ma:contentTypeDescription="Een nieuw document maken." ma:contentTypeScope="" ma:versionID="cb9bf39df62e714c2e0614a9e279c314">
  <xsd:schema xmlns:xsd="http://www.w3.org/2001/XMLSchema" xmlns:xs="http://www.w3.org/2001/XMLSchema" xmlns:p="http://schemas.microsoft.com/office/2006/metadata/properties" xmlns:ns2="b9bd92d5-1b95-4629-b465-e6e3a58c153d" xmlns:ns3="54cc4668-d113-4bac-9d47-c8bca46526f0" targetNamespace="http://schemas.microsoft.com/office/2006/metadata/properties" ma:root="true" ma:fieldsID="752e2ca0befee673e58a3e368e44e5f3" ns2:_="" ns3:_="">
    <xsd:import namespace="b9bd92d5-1b95-4629-b465-e6e3a58c153d"/>
    <xsd:import namespace="54cc4668-d113-4bac-9d47-c8bca46526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Categorie" minOccurs="0"/>
                <xsd:element ref="ns2:TN_x002d_kenmerk" minOccurs="0"/>
                <xsd:element ref="ns2:Status" minOccurs="0"/>
                <xsd:element ref="ns2:Toegewezen" minOccurs="0"/>
                <xsd:element ref="ns2:Procedur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d92d5-1b95-4629-b465-e6e3a58c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11a3439-1d4c-408e-919b-7f3b2cc70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ie" ma:index="24" nillable="true" ma:displayName="Categorie" ma:format="Dropdown" ma:internalName="Categorie">
      <xsd:simpleType>
        <xsd:restriction base="dms:Choice">
          <xsd:enumeration value="1. Personeelsgerelateerde zaken"/>
          <xsd:enumeration value="2- Kantoorinrichting en benodigdheden, middelen voor bedrijfsvoering en informatie"/>
          <xsd:enumeration value="3- Automatisering en telecommunicatie"/>
          <xsd:enumeration value="4- Flexibele arbeid"/>
          <xsd:enumeration value="5-Advies en onderzoek"/>
          <xsd:enumeration value="6- Vervoer, aandrijfsystemen, emballage"/>
          <xsd:enumeration value="7- Gebouwen en gebouwgerelateerde installaties"/>
          <xsd:enumeration value="8-GWW (aanleg en onderhoud), niet gebouwgerelateerde installaties en openbare ruimten"/>
          <xsd:enumeration value="9-Hulpverlening en openbare orde"/>
          <xsd:enumeration value="10-Sociaal domein"/>
        </xsd:restriction>
      </xsd:simpleType>
    </xsd:element>
    <xsd:element name="TN_x002d_kenmerk" ma:index="25" nillable="true" ma:displayName="TN-kenmerk" ma:format="Dropdown" ma:internalName="TN_x002d_kenmerk">
      <xsd:simpleType>
        <xsd:restriction base="dms:Text">
          <xsd:maxLength value="255"/>
        </xsd:restriction>
      </xsd:simpleType>
    </xsd:element>
    <xsd:element name="Status" ma:index="26" nillable="true" ma:displayName="Status" ma:format="Dropdown" ma:internalName="Status">
      <xsd:simpleType>
        <xsd:restriction base="dms:Choice">
          <xsd:enumeration value="Open"/>
          <xsd:enumeration value="Afgerond"/>
          <xsd:enumeration value="On Hold"/>
          <xsd:enumeration value="Afgebroken"/>
        </xsd:restriction>
      </xsd:simpleType>
    </xsd:element>
    <xsd:element name="Toegewezen" ma:index="27" nillable="true" ma:displayName="Toegewezen" ma:format="Dropdown" ma:list="UserInfo" ma:SharePointGroup="0" ma:internalName="Toegewez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dure" ma:index="28" nillable="true" ma:displayName="Procedure" ma:format="Dropdown" ma:internalName="Procedure">
      <xsd:simpleType>
        <xsd:restriction base="dms:Choice">
          <xsd:enumeration value="EU"/>
          <xsd:enumeration value="MVO / Nationaal"/>
        </xsd:restriction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c4668-d113-4bac-9d47-c8bca46526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295bdc-cfe6-43b2-972f-4a9dbb5e5572}" ma:internalName="TaxCatchAll" ma:showField="CatchAllData" ma:web="54cc4668-d113-4bac-9d47-c8bca46526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cedure xmlns="b9bd92d5-1b95-4629-b465-e6e3a58c153d" xsi:nil="true"/>
    <Toegewezen xmlns="b9bd92d5-1b95-4629-b465-e6e3a58c153d">
      <UserInfo>
        <DisplayName/>
        <AccountId xsi:nil="true"/>
        <AccountType/>
      </UserInfo>
    </Toegewezen>
    <TN_x002d_kenmerk xmlns="b9bd92d5-1b95-4629-b465-e6e3a58c153d" xsi:nil="true"/>
    <lcf76f155ced4ddcb4097134ff3c332f xmlns="b9bd92d5-1b95-4629-b465-e6e3a58c153d">
      <Terms xmlns="http://schemas.microsoft.com/office/infopath/2007/PartnerControls"/>
    </lcf76f155ced4ddcb4097134ff3c332f>
    <TaxCatchAll xmlns="54cc4668-d113-4bac-9d47-c8bca46526f0" xsi:nil="true"/>
    <Status xmlns="b9bd92d5-1b95-4629-b465-e6e3a58c153d" xsi:nil="true"/>
    <Categorie xmlns="b9bd92d5-1b95-4629-b465-e6e3a58c153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6EB147-7AB0-4E59-A7EF-F4697E55BB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bd92d5-1b95-4629-b465-e6e3a58c153d"/>
    <ds:schemaRef ds:uri="54cc4668-d113-4bac-9d47-c8bca46526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DD2568-9CA3-4593-A855-E448F89FD86D}">
  <ds:schemaRefs>
    <ds:schemaRef ds:uri="http://schemas.microsoft.com/office/2006/metadata/properties"/>
    <ds:schemaRef ds:uri="http://schemas.microsoft.com/office/infopath/2007/PartnerControls"/>
    <ds:schemaRef ds:uri="b9bd92d5-1b95-4629-b465-e6e3a58c153d"/>
    <ds:schemaRef ds:uri="54cc4668-d113-4bac-9d47-c8bca46526f0"/>
  </ds:schemaRefs>
</ds:datastoreItem>
</file>

<file path=customXml/itemProps3.xml><?xml version="1.0" encoding="utf-8"?>
<ds:datastoreItem xmlns:ds="http://schemas.openxmlformats.org/officeDocument/2006/customXml" ds:itemID="{FAC6F0C3-3919-4DC3-BF16-CFCCE05405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1. Prijzenblad</vt:lpstr>
      <vt:lpstr>2. Afleveradressen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Brands, Jos</cp:lastModifiedBy>
  <dcterms:created xsi:type="dcterms:W3CDTF">2026-04-13T11:10:39Z</dcterms:created>
  <dcterms:modified xsi:type="dcterms:W3CDTF">2026-05-13T06:58:01Z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0x0101007C47C19B5595754EBC6803BA586018D8</vt:lpwstr>
  </property>
</Properties>
</file>